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mc:AlternateContent xmlns:mc="http://schemas.openxmlformats.org/markup-compatibility/2006">
    <mc:Choice Requires="x15">
      <x15ac:absPath xmlns:x15ac="http://schemas.microsoft.com/office/spreadsheetml/2010/11/ac" url="C:\Users\André Giauffer\Desktop\ELMI\DU\DU D2E DEEPTECH INVENT\CAC CA\REPONSE AUX RAPPORTEURS CAC\"/>
    </mc:Choice>
  </mc:AlternateContent>
  <xr:revisionPtr revIDLastSave="0" documentId="13_ncr:1_{63882192-55A8-4E6A-85B1-F9A9F392FD0B}" xr6:coauthVersionLast="45" xr6:coauthVersionMax="46" xr10:uidLastSave="{00000000-0000-0000-0000-000000000000}"/>
  <bookViews>
    <workbookView xWindow="-96" yWindow="-96" windowWidth="23232" windowHeight="12552" activeTab="1" xr2:uid="{00000000-000D-0000-FFFF-FFFF00000000}"/>
  </bookViews>
  <sheets>
    <sheet name="1. NOTE" sheetId="1" r:id="rId1"/>
    <sheet name="2. IDENTIFICATION FORMATION" sheetId="2" r:id="rId2"/>
    <sheet name="3. PRESENTATION FORMATION" sheetId="3" r:id="rId3"/>
    <sheet name="4. EQUIPE PEDAGOGIQUE" sheetId="4" r:id="rId4"/>
    <sheet name="5. SELECTION" sheetId="5" r:id="rId5"/>
    <sheet name="6. SOUTENABILITE" sheetId="6" r:id="rId6"/>
    <sheet name="Données" sheetId="7" state="hidden" r:id="rId7"/>
  </sheets>
  <externalReferences>
    <externalReference r:id="rId8"/>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J13" i="4" l="1"/>
  <c r="E12" i="4"/>
  <c r="E11" i="4" l="1"/>
  <c r="J12" i="4"/>
  <c r="B26" i="6"/>
  <c r="D28" i="6"/>
  <c r="D27" i="6"/>
  <c r="D26" i="6" l="1"/>
  <c r="D42" i="6"/>
  <c r="D41" i="6"/>
  <c r="D40" i="6"/>
  <c r="D39" i="6"/>
  <c r="D37" i="6"/>
  <c r="D36" i="6"/>
  <c r="D35" i="6"/>
  <c r="D33" i="6" s="1"/>
  <c r="D34" i="6"/>
  <c r="D32" i="6"/>
  <c r="D31" i="6"/>
  <c r="D29" i="6" s="1"/>
  <c r="D30" i="6"/>
  <c r="E24" i="6"/>
  <c r="C21" i="6"/>
  <c r="C20" i="6"/>
  <c r="C19" i="6"/>
  <c r="C18" i="6"/>
  <c r="C17" i="6"/>
  <c r="B5" i="6"/>
  <c r="D38" i="6" l="1"/>
  <c r="C24" i="6"/>
  <c r="C44" i="6" s="1"/>
  <c r="C45" i="6"/>
  <c r="C46" i="6" l="1"/>
  <c r="D46" i="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27" authorId="0" shapeId="0" xr:uid="{00000000-0006-0000-0500-000001000000}">
      <text>
        <r>
          <rPr>
            <sz val="11"/>
            <color theme="1"/>
            <rFont val="Arial"/>
            <family val="2"/>
          </rPr>
          <t>Auteur:
"permanent": comprend les enseignants, E.C et autres personnels titulaires ou contractuels de l'établissement (BIATTS…).</t>
        </r>
      </text>
    </comment>
    <comment ref="A28" authorId="0" shapeId="0" xr:uid="{00000000-0006-0000-0500-000002000000}">
      <text>
        <r>
          <rPr>
            <sz val="11"/>
            <color theme="1"/>
            <rFont val="Arial"/>
            <family val="2"/>
          </rPr>
          <t>Auteur:
personnel extérieur à l'établissement (inclus les professionnels qui interviennent dans les formations)</t>
        </r>
      </text>
    </comment>
    <comment ref="A34" authorId="0" shapeId="0" xr:uid="{00000000-0006-0000-0500-000003000000}">
      <text>
        <r>
          <rPr>
            <sz val="11"/>
            <color theme="1"/>
            <rFont val="Arial"/>
            <family val="2"/>
          </rPr>
          <t xml:space="preserve">Auteur:
Personnel intervenant dans : le démarchage, les relations industrielles. Cela peut inclure selon l'organisation,  la préparation de contrats avec les organismes ou partenaires extérieurs </t>
        </r>
      </text>
    </comment>
    <comment ref="A35" authorId="0" shapeId="0" xr:uid="{00000000-0006-0000-0500-000004000000}">
      <text>
        <r>
          <rPr>
            <sz val="11"/>
            <color theme="1"/>
            <rFont val="Arial"/>
            <family val="2"/>
          </rPr>
          <t>Auteur:
Personnel intervenant dans le suivi (absences, justification auprès des partenaires et plus généralement dans le traitement des dossiers spécifiques FOCO et un peu VAE. Cela peut inclure selon l'organisation,  la préparation de contrats avec les organismes ou partenaires extérieurs</t>
        </r>
      </text>
    </comment>
    <comment ref="A36" authorId="0" shapeId="0" xr:uid="{00000000-0006-0000-0500-000005000000}">
      <text>
        <r>
          <rPr>
            <sz val="11"/>
            <color theme="1"/>
            <rFont val="Arial"/>
            <family val="2"/>
          </rPr>
          <t>Auteur:
Personnel concerné: le secrétariat pédagogique, le personnel technique et la scolarité qui emploie pour les inscriptions des alternants du personnel vacataire</t>
        </r>
      </text>
    </comment>
    <comment ref="A37" authorId="0" shapeId="0" xr:uid="{00000000-0006-0000-0500-000006000000}">
      <text>
        <r>
          <rPr>
            <sz val="11"/>
            <color theme="1"/>
            <rFont val="Arial"/>
            <family val="2"/>
          </rPr>
          <t>Auteur:
Le personnel de cette "ligne" doit être déjà incluse dans les trois lignes précédentes et elle est donc déjà comptabilisée dans le total.</t>
        </r>
      </text>
    </comment>
    <comment ref="A39" authorId="0" shapeId="0" xr:uid="{00000000-0006-0000-0500-000007000000}">
      <text>
        <r>
          <rPr>
            <sz val="11"/>
            <color rgb="FF000000"/>
            <rFont val="Arial"/>
            <family val="2"/>
          </rPr>
          <t xml:space="preserve">Auteur:
</t>
        </r>
        <r>
          <rPr>
            <sz val="11"/>
            <color rgb="FF000000"/>
            <rFont val="Arial"/>
            <family val="2"/>
          </rPr>
          <t>Achat de TBI, video projecteur, bureau, chaises…</t>
        </r>
      </text>
    </comment>
    <comment ref="A40" authorId="0" shapeId="0" xr:uid="{00000000-0006-0000-0500-000008000000}">
      <text>
        <r>
          <rPr>
            <sz val="11"/>
            <color rgb="FF000000"/>
            <rFont val="Arial"/>
            <family val="2"/>
          </rPr>
          <t xml:space="preserve">Auteur:
</t>
        </r>
        <r>
          <rPr>
            <sz val="11"/>
            <color rgb="FF000000"/>
            <rFont val="Arial"/>
            <family val="2"/>
          </rPr>
          <t>Concerne :Mission d'enseignants, formations d’enseignants, venue d’un vacataire de renom, etc.</t>
        </r>
      </text>
    </comment>
    <comment ref="A41" authorId="0" shapeId="0" xr:uid="{00000000-0006-0000-0500-000009000000}">
      <text>
        <r>
          <rPr>
            <sz val="11"/>
            <color rgb="FF000000"/>
            <rFont val="Arial"/>
            <family val="2"/>
          </rPr>
          <t xml:space="preserve">Auteur:
</t>
        </r>
        <r>
          <rPr>
            <sz val="11"/>
            <color rgb="FF000000"/>
            <rFont val="Arial"/>
            <family val="2"/>
          </rPr>
          <t>organisation de journées ou évènements pour les industriels, soutenances, remise de diplôme, etc.</t>
        </r>
      </text>
    </comment>
    <comment ref="A42" authorId="0" shapeId="0" xr:uid="{00000000-0006-0000-0500-00000A000000}">
      <text>
        <r>
          <rPr>
            <sz val="11"/>
            <color rgb="FF000000"/>
            <rFont val="Arial"/>
            <family val="2"/>
          </rPr>
          <t xml:space="preserve">Auteur:
</t>
        </r>
        <r>
          <rPr>
            <sz val="11"/>
            <color rgb="FF000000"/>
            <rFont val="Arial"/>
            <family val="2"/>
          </rPr>
          <t>pédagogie innovante, etc.</t>
        </r>
      </text>
    </comment>
  </commentList>
</comments>
</file>

<file path=xl/sharedStrings.xml><?xml version="1.0" encoding="utf-8"?>
<sst xmlns="http://schemas.openxmlformats.org/spreadsheetml/2006/main" count="355" uniqueCount="303">
  <si>
    <t>IDENTIFICATION DE LA FORMATION</t>
  </si>
  <si>
    <t>Objet de la demande :</t>
  </si>
  <si>
    <t>Intitulé du diplôme :</t>
  </si>
  <si>
    <t>Composante :</t>
  </si>
  <si>
    <t>UCA IDEX</t>
  </si>
  <si>
    <t>Champ disciplinaire :</t>
  </si>
  <si>
    <t>Inter-champ</t>
  </si>
  <si>
    <t>Précisez les champs :</t>
  </si>
  <si>
    <t>Secteur disciplinaire :</t>
  </si>
  <si>
    <t>39 - SCIENCES DE GESTION</t>
  </si>
  <si>
    <t>L - M - D</t>
  </si>
  <si>
    <t>Cycle du DU (1er cycle, 2ème cycle, 3ème cycle) :</t>
  </si>
  <si>
    <t>Autre (précisez)</t>
  </si>
  <si>
    <t>Niveau d'entrée minimal (bac, bac+1, bac+2 …) :</t>
  </si>
  <si>
    <t>Bac/Niveau bac</t>
  </si>
  <si>
    <t>Niveau estimé de sortie  bac, bac+1, bac+2 ...) :</t>
  </si>
  <si>
    <t>Durée de la formation (1 an, 2 ans, 3 ans ,,,) :</t>
  </si>
  <si>
    <t>&gt; 3 ans</t>
  </si>
  <si>
    <t>Coordonnées du responsable de la formation</t>
  </si>
  <si>
    <t>Rani Jeanne DANG, Université Côte d’Azur, Graduate School of Economics and Management  Campus St Jean d’Angély, 5 rue du 22éme BCA  06300 Nice</t>
  </si>
  <si>
    <t>Nom :</t>
  </si>
  <si>
    <t>Dang</t>
  </si>
  <si>
    <t>Prénom :</t>
  </si>
  <si>
    <t>Rani</t>
  </si>
  <si>
    <t>Grade :</t>
  </si>
  <si>
    <t>Maître de conférences</t>
  </si>
  <si>
    <t>Courriel :</t>
  </si>
  <si>
    <t>rani.dang@univ-cotedazur.fr</t>
  </si>
  <si>
    <t>Accessible à distance :</t>
  </si>
  <si>
    <t>OUI - Partiellement</t>
  </si>
  <si>
    <t>Stage ou Projet</t>
  </si>
  <si>
    <t>Oui</t>
  </si>
  <si>
    <t>Durée:</t>
  </si>
  <si>
    <t>SUIVI ADMINISTRATIF</t>
  </si>
  <si>
    <t>Avis du conseil de composante :</t>
  </si>
  <si>
    <t>En date du :</t>
  </si>
  <si>
    <t>Vu par le responsable de la scolarité :</t>
  </si>
  <si>
    <t>Vu par le SPOF en date du :</t>
  </si>
  <si>
    <t>Avis du conseil académique :</t>
  </si>
  <si>
    <t>Favorable</t>
  </si>
  <si>
    <t xml:space="preserve">Avis du conseil d'administration : </t>
  </si>
  <si>
    <t>Défavorable</t>
  </si>
  <si>
    <t>Ne rien écrire dans les zones grisées</t>
  </si>
  <si>
    <t>PRESENTATION DE LA FORMATION</t>
  </si>
  <si>
    <t>3.1. Objectifs de la formation</t>
  </si>
  <si>
    <r>
      <t xml:space="preserve">Indiquez :
 - les objectifs spécifiques de la formation
- les connaissances et compétences attendues des étudiants à l’issue de la formation (sous forme d’une fiche RNCP pour les formations souhaitant bénéficier des fonds de la formation professionnelle et continue).
</t>
    </r>
    <r>
      <rPr>
        <i/>
        <sz val="11"/>
        <rFont val="Calibri"/>
        <family val="2"/>
      </rPr>
      <t>- Lien avec les axes stratégiques Recherche, le cas échéant.</t>
    </r>
  </si>
  <si>
    <t>3.2. Compétences attendues</t>
  </si>
  <si>
    <t>Indiquez :
 - les objectifs spécifiques de la formation
- les compétences attendues des étudiants à l’issue de la formation (sous forme d’une fiche RNCP pour les formations souhaitant bénéficier des fonds de la formation professionnelle et continue)</t>
  </si>
  <si>
    <t>3.3. Organisation pédagogique</t>
  </si>
  <si>
    <t>• Commentaires explicitant la cohérence des contenus, l’articulation des unités d’enseignements et le choix de l’équipe pédagogique au regard des objectifs.
• La maquette des enseignements ainsi que la liste des intervenants seront fournis dans l'annexe "Fiche Maquette" et l'onglet 4</t>
  </si>
  <si>
    <r>
      <t xml:space="preserve">◦ Les modalités d’enseignement mises en place : formation en présentiel, à distance, hybride.
◦ Les rythmes de formation (alternance, séquences de cours groupés, cours du soir, séance de regroupement…)
◦ L’adaptation à un public spécifique
</t>
    </r>
    <r>
      <rPr>
        <i/>
        <strike/>
        <sz val="11"/>
        <color rgb="FFFF0000"/>
        <rFont val="Calibri"/>
        <family val="2"/>
      </rPr>
      <t xml:space="preserve">
</t>
    </r>
  </si>
  <si>
    <t>3.5. Positionnement dans l'environnement</t>
  </si>
  <si>
    <t>• Le positionnement et la valeur ajoutée de la formation au sein de l'établissement dans un ou plusieurs champs
• La liste des formations de niveau équivalent, proches thématiquement, dans l’environnement régional (et dans certains cas dans l’environnement national ou international) en indiquant comment s’organise, s’il y a lieu, la coopération de ces formations dans un souci de lisibilité de la carte territoriale des formations.</t>
  </si>
  <si>
    <t>3.6. Public visé et effectifs attendus</t>
  </si>
  <si>
    <t>3.7. Liens avec le monde socio-économique :</t>
  </si>
  <si>
    <r>
      <t>• Préciser les partenariats  participant à la mise en place de la formation et leurs modalités.</t>
    </r>
    <r>
      <rPr>
        <i/>
        <sz val="11"/>
        <rFont val="Calibri"/>
        <family val="2"/>
      </rPr>
      <t xml:space="preserve">
</t>
    </r>
  </si>
  <si>
    <t>3.8. Suivi de formation</t>
  </si>
  <si>
    <t>ENSEIGNANTS</t>
  </si>
  <si>
    <t>INTERVENANTS PROFESSIONNELS</t>
  </si>
  <si>
    <t>(y compris d’autres établissements d’enseignement supérieur)</t>
  </si>
  <si>
    <t>Nom et profession</t>
  </si>
  <si>
    <t>Organisme de rattachement</t>
  </si>
  <si>
    <t>Coordonnées (y compris courriel)</t>
  </si>
  <si>
    <t>Volume horaire assuré</t>
  </si>
  <si>
    <t>Apports au regard des objectifs de la formation</t>
  </si>
  <si>
    <t>Nom et statut</t>
  </si>
  <si>
    <t>Établissement de rattachement</t>
  </si>
  <si>
    <t>robert@deeptechfounders.com</t>
  </si>
  <si>
    <t>FICHE DE SELECTION</t>
  </si>
  <si>
    <t>Date d'ouverture de la campagne :</t>
  </si>
  <si>
    <t>Date de fermeture de la campagne :</t>
  </si>
  <si>
    <t>Date prévsionnelle de la commission de sélection :</t>
  </si>
  <si>
    <t>Capacité d'accueil :</t>
  </si>
  <si>
    <t>PIECES CONSTITUTIVES DU DOSSIER</t>
  </si>
  <si>
    <t>CRITERES D'APPRECIATION</t>
  </si>
  <si>
    <t>Relevé de notes du baccalauréat :</t>
  </si>
  <si>
    <t>Non</t>
  </si>
  <si>
    <t>Matières examinées :</t>
  </si>
  <si>
    <t>Relevé de notes des études supérieures :</t>
  </si>
  <si>
    <t>Lettre de motivation et descriptif du projet professionnel :</t>
  </si>
  <si>
    <t>Cohérence entre le diplôme envisagé et le descriptif du projet professionnel. Qualité rédactionnelle (orthographe, défaut de structure ou de syntaxe). Cohérence de la réflexion (développement de l’argumentaire).</t>
  </si>
  <si>
    <t>Curriculum Vitae détaillé :</t>
  </si>
  <si>
    <t>Elément de synthèse permettant de découvrir les compétences utiles acquises dans le cadre d’expériences précédentes et de cerner des éléments de personnalité du candidat.</t>
  </si>
  <si>
    <t>Lettres de recommandation :</t>
  </si>
  <si>
    <t>Facultatif</t>
  </si>
  <si>
    <t>Ne rentre pas dans les critères de sélection mais permet d’apporter un soutien à la candidature.</t>
  </si>
  <si>
    <t>Niveau de langue en français pour les candidats titulaires d'un diplôme étranger :</t>
  </si>
  <si>
    <t xml:space="preserve">Niveau CECRL attendu : </t>
  </si>
  <si>
    <t>C2</t>
  </si>
  <si>
    <t>Niveau de langue en anglais :</t>
  </si>
  <si>
    <t>Niveau CECRL attendu :</t>
  </si>
  <si>
    <t>B2</t>
  </si>
  <si>
    <t>Productions personnelles (dossier, bibliographie, mémoire, etc.)</t>
  </si>
  <si>
    <t>Elément permettant d’évaluer la pertinence des travaux effectués au regard du diplôme souhaité.</t>
  </si>
  <si>
    <t>Justificatifs d'expérience professionnelle :</t>
  </si>
  <si>
    <t>Elément permettant d’apprécier l’adaptation du profil aux exigences du diplôme souhaité.</t>
  </si>
  <si>
    <t>Document attestant d'une compétence complémentaire :</t>
  </si>
  <si>
    <t>Préciser les critères :</t>
  </si>
  <si>
    <t>Autre document (précisez):</t>
  </si>
  <si>
    <t>Entretien Oral :</t>
  </si>
  <si>
    <t>FICHE DE SOUTENABILITE</t>
  </si>
  <si>
    <t>Les cases en jaune sont à renseigner pour le calcul de la soutenabilité</t>
  </si>
  <si>
    <t>Champ :</t>
  </si>
  <si>
    <t>Niveau de sortie (L, M, D, Autre) :</t>
  </si>
  <si>
    <t>Détermination des droits d'inscription</t>
  </si>
  <si>
    <t>Droits systématiques :</t>
  </si>
  <si>
    <t>Ne rentrent pas dans le calcul d'autofinancement de la formation</t>
  </si>
  <si>
    <t>Droit d'inscription n°1 (DI 1):</t>
  </si>
  <si>
    <t>Précisez pour quels types d'apprenants cela s'applique :</t>
  </si>
  <si>
    <t>Droit d'inscription n°2 (DI 2):</t>
  </si>
  <si>
    <t>Droit d'inscription n°3 (DI 3):</t>
  </si>
  <si>
    <t>Droit d'inscription n°4 (DI 4):</t>
  </si>
  <si>
    <t>Droit d'inscription n°5 (DI 5):</t>
  </si>
  <si>
    <t>Droit contrat d'apprentissage :</t>
  </si>
  <si>
    <t>Droit formation continue :</t>
  </si>
  <si>
    <t>Equilibre financier</t>
  </si>
  <si>
    <t>Nombre d'apprenants</t>
  </si>
  <si>
    <t>Recettes DI</t>
  </si>
  <si>
    <t>Autres recettes</t>
  </si>
  <si>
    <t>Nb d'apprenants DI 1:</t>
  </si>
  <si>
    <t>Subventions:</t>
  </si>
  <si>
    <t>Précisez les sources :</t>
  </si>
  <si>
    <t>Nb d'apprenants DI 2:</t>
  </si>
  <si>
    <t>Conventions :</t>
  </si>
  <si>
    <t>Préciser les sources :</t>
  </si>
  <si>
    <t>Nb d'apprenants DI 3:</t>
  </si>
  <si>
    <t>Taxe d'apprentissage :</t>
  </si>
  <si>
    <t>Nb d'apprenants DI 4:</t>
  </si>
  <si>
    <t>Autres :</t>
  </si>
  <si>
    <t>Nb d'apprenants DI 5:</t>
  </si>
  <si>
    <t>Nb d'apprenants contrat d'apprentissage :</t>
  </si>
  <si>
    <t>Nb d'apprenants formation continue :</t>
  </si>
  <si>
    <t>TOTAL RECETTES DI:</t>
  </si>
  <si>
    <t>TOTAL RECETTES AUTRES:</t>
  </si>
  <si>
    <t>Dépenses</t>
  </si>
  <si>
    <t>Nombre d'HEQTD</t>
  </si>
  <si>
    <t>% non mutualisés</t>
  </si>
  <si>
    <t>Coût affecté</t>
  </si>
  <si>
    <t>Coût des heures de formation</t>
  </si>
  <si>
    <t>H. assurées par des permanents</t>
  </si>
  <si>
    <t xml:space="preserve">H. asurées par des vacataires </t>
  </si>
  <si>
    <t>Encadrement et coordination</t>
  </si>
  <si>
    <t>% pour la formation</t>
  </si>
  <si>
    <t>Suivis des projets tuteurés et/ou des stages et alternants</t>
  </si>
  <si>
    <t>Autres frais de coordination</t>
  </si>
  <si>
    <t>PRP/PCA (personnel permanent)</t>
  </si>
  <si>
    <t>Coût personnel en soutien</t>
  </si>
  <si>
    <t>Nombre d'ETP</t>
  </si>
  <si>
    <t>Recherche et mise en œuvre de R. P.</t>
  </si>
  <si>
    <t xml:space="preserve">Suivi et gestion spécifique des étudiants </t>
  </si>
  <si>
    <t>Participation à la gestion de la formation</t>
  </si>
  <si>
    <r>
      <rPr>
        <b/>
        <i/>
        <sz val="11"/>
        <color theme="1"/>
        <rFont val="Calibri"/>
        <family val="2"/>
      </rPr>
      <t>dont</t>
    </r>
    <r>
      <rPr>
        <i/>
        <sz val="11"/>
        <color theme="1"/>
        <rFont val="Calibri"/>
        <family val="2"/>
      </rPr>
      <t xml:space="preserve"> personnel payé en central/org. Extér.</t>
    </r>
  </si>
  <si>
    <t>Coût de fonctionnement spécifique</t>
  </si>
  <si>
    <t>Montant</t>
  </si>
  <si>
    <t>Fournitures spécifiques diverses</t>
  </si>
  <si>
    <t>Frais de réception</t>
  </si>
  <si>
    <t>Autres prestations</t>
  </si>
  <si>
    <t>Recettes :</t>
  </si>
  <si>
    <t>Dépenses :</t>
  </si>
  <si>
    <t>Equilibre :</t>
  </si>
  <si>
    <t>Cycle</t>
  </si>
  <si>
    <t>Composante</t>
  </si>
  <si>
    <t>Niveau</t>
  </si>
  <si>
    <t>Secteur disciplinaire</t>
  </si>
  <si>
    <t>Nature</t>
  </si>
  <si>
    <t>Objet demande</t>
  </si>
  <si>
    <t>Durée formation</t>
  </si>
  <si>
    <t>FOAD</t>
  </si>
  <si>
    <t>Session</t>
  </si>
  <si>
    <t>Licence</t>
  </si>
  <si>
    <t>Obligatoire</t>
  </si>
  <si>
    <t>EUR CREATES</t>
  </si>
  <si>
    <t>BSS</t>
  </si>
  <si>
    <t>01 - MATHÉMATIQUES</t>
  </si>
  <si>
    <t>UE</t>
  </si>
  <si>
    <t>Création</t>
  </si>
  <si>
    <t>&lt; 6 mois</t>
  </si>
  <si>
    <t>NON</t>
  </si>
  <si>
    <t>session unique</t>
  </si>
  <si>
    <t>Master</t>
  </si>
  <si>
    <t>EUR DS4H</t>
  </si>
  <si>
    <t>DSPEG</t>
  </si>
  <si>
    <t>Bac+1</t>
  </si>
  <si>
    <t>02 - PHYSIQUE</t>
  </si>
  <si>
    <t>MODULE</t>
  </si>
  <si>
    <t>Modification</t>
  </si>
  <si>
    <t>&lt; 1 an</t>
  </si>
  <si>
    <t>2 sessions</t>
  </si>
  <si>
    <t>Doctorat</t>
  </si>
  <si>
    <t>EUR ELMI</t>
  </si>
  <si>
    <t>EEF</t>
  </si>
  <si>
    <t>Bac+2</t>
  </si>
  <si>
    <t>03 - CHIMIE</t>
  </si>
  <si>
    <t>ECUE</t>
  </si>
  <si>
    <t>Renouvellement</t>
  </si>
  <si>
    <t>1 an</t>
  </si>
  <si>
    <t>OUI - Entièrement</t>
  </si>
  <si>
    <t>EUR HEALTHY</t>
  </si>
  <si>
    <t>LLAC</t>
  </si>
  <si>
    <t>Bac+3</t>
  </si>
  <si>
    <t>04 - MATHÉMATIQUES APPLIQUÉES AUX SCIENCES SOCIALES (MASS)</t>
  </si>
  <si>
    <t>UF</t>
  </si>
  <si>
    <t>2 ans</t>
  </si>
  <si>
    <t>EUR LEX@Société</t>
  </si>
  <si>
    <t>SHS</t>
  </si>
  <si>
    <t>Bac+4</t>
  </si>
  <si>
    <t>05 - SCIENCES DE L'UNIVERS, DE LA TERRE, DE L'ESPACE</t>
  </si>
  <si>
    <t>3 ans</t>
  </si>
  <si>
    <t>EUR LIFE</t>
  </si>
  <si>
    <t>SITE</t>
  </si>
  <si>
    <t>Bac+5</t>
  </si>
  <si>
    <t>06 - SCIENCES DE LA VIE, BIOLOGIE, SANTÉ</t>
  </si>
  <si>
    <t>EUR ODYSSEE</t>
  </si>
  <si>
    <t>Bac+6 et plus</t>
  </si>
  <si>
    <t>07 - MÉDECINE</t>
  </si>
  <si>
    <t>EUR SPECTRUM</t>
  </si>
  <si>
    <t>08 - ODONTOLOGIE</t>
  </si>
  <si>
    <t>IAE</t>
  </si>
  <si>
    <t>10 - STAPS</t>
  </si>
  <si>
    <t>IDPD</t>
  </si>
  <si>
    <t>11 - MÉCANIQUE, GÉNIE MÉCANIQUE, INGÉNIERIE MÉCANIQUE</t>
  </si>
  <si>
    <t>INSPE</t>
  </si>
  <si>
    <t>12 - GÉNIE CIVIL</t>
  </si>
  <si>
    <t>IUT</t>
  </si>
  <si>
    <t>13 - GÉNIE DES PROCÉDÉS, MATÉRIAUX</t>
  </si>
  <si>
    <t>Médecine</t>
  </si>
  <si>
    <t>14 - INFORMATIQUE</t>
  </si>
  <si>
    <t>Odontologie</t>
  </si>
  <si>
    <t>15 - ÉLECTRONIQUE, GÉNIE ÉLECTRIQUE, EEA</t>
  </si>
  <si>
    <t>POLYTECH</t>
  </si>
  <si>
    <t>16 - SCIENCES ET TECHNOLOGIES INDUSTRIELLES</t>
  </si>
  <si>
    <t>Service de Formation Continue</t>
  </si>
  <si>
    <t>17 - SCIENCES DU LANGAGE - LINGUISTIQUE</t>
  </si>
  <si>
    <t>18 - LANGUES ET LITTÉRATURES ANCIENNES</t>
  </si>
  <si>
    <t>19 - LANGUES ET LITTÉRATURES FRANCAISES</t>
  </si>
  <si>
    <t>20 - LITTÉRATURE GÉNÉRALE ET COMPARÉE</t>
  </si>
  <si>
    <t>21 - ARTS</t>
  </si>
  <si>
    <t>22 - Français LANGUE ÉTRANGÈRE</t>
  </si>
  <si>
    <t>23 - LANGUES ET LITTÉRATURES ÉTRANGÈRES</t>
  </si>
  <si>
    <t>24 - LANGUES ET LITTÉRATURES APPLIQUÉES</t>
  </si>
  <si>
    <t>25 - CULTURES ET LANGUES RÉGIONALES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</si>
  <si>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</si>
  <si>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</si>
  <si>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</si>
  <si>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</si>
  <si>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</si>
  <si>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</si>
  <si>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</si>
  <si>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</si>
  <si>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</si>
  <si>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</si>
  <si>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36 - SCIENCES JURIDQUES</t>
  </si>
  <si>
    <t>37 - SCIENCES POLITIQUES</t>
  </si>
  <si>
    <t>38 - SCIENCES ÉCONOMIQUES</t>
  </si>
  <si>
    <t>40 - ADMINISTRATION ÉCONOMIQUE ET SOCIALE</t>
  </si>
  <si>
    <t>41 - FORMATION GÉNÉRALE AUX MÉTIERS DE L'INGÉNIEUR</t>
  </si>
  <si>
    <t>42 - MATHÉMATIQUES ET INFORMATIQUE</t>
  </si>
  <si>
    <t>43 - PHYSIQUE ET CHIMIE</t>
  </si>
  <si>
    <t>61 - PLURI DROIT - SCIENCES POLITIQUES</t>
  </si>
  <si>
    <t>62 - PLURI SCIENCES ÉCONOMIQUES - GESTION</t>
  </si>
  <si>
    <t>64 - PLURI LETTRES - SCIENCES DU LANGAGE - ARTS</t>
  </si>
  <si>
    <t>65 - PLURI LANGUES</t>
  </si>
  <si>
    <t>66 - PLURI SCIENCES HUMAINES ET SOCIALES</t>
  </si>
  <si>
    <t>67 - PLURI LETTRES - LANGUES - SCIENCES HUMAINES</t>
  </si>
  <si>
    <t>68 - PLURI SCIENCES FONDAMENTALES ET APPLICATIONS</t>
  </si>
  <si>
    <t>69 - PLURI SCIENCES DE LA VIE, DE LA SANTÉ, DE LA TERRE ET DE L'UNIVERS</t>
  </si>
  <si>
    <t>70 - PLURI SCIENCES</t>
  </si>
  <si>
    <t>71 - PLURI SANTÉ</t>
  </si>
  <si>
    <t xml:space="preserve">• Préciser les évènements liés à cette formation (date de création, modification, etc.)
</t>
  </si>
  <si>
    <t>Frais d'inscription au module Deeptech Entrepreneurship (Extérieur)</t>
  </si>
  <si>
    <t>Déplacements des intervenants</t>
  </si>
  <si>
    <t>Diplôme Universitaire Deeptech Entrepreneurship</t>
  </si>
  <si>
    <t xml:space="preserve">Création du DU Deeptech dans le contexte de l’Institut de la Créativité et de l’Entrepreneuriat par UCA et qui traduit la volonté de proposer un diplôme entrepreneuriat à visée intégrative et accessible à tous ainsi que d'offrir une offre de formation entrepreneurial à destination de la recherche. 							</t>
  </si>
  <si>
    <t xml:space="preserve">Concomitant avec le développement très prometteur de l’écosystème des jeunes entreprises innovantes ces dernières années, la sphère publique comme privée investit massivement en faveur des projets innovants et en stimulant les écosystèmes porteurs d’innovations. Dans ce contexte, les innovations de rupture proviennent en grande partie de la recherche scientifique. A l’heure où l’on considère que les projets très technologiques – après la vague des innovations d’usage et de service - sont le socle probable d’un nouveau cycle de croissance significatif, générateur de davantage d’emploi et de pérennité économique - car la technologie est une barrière à l’entrée particulièrement robuste - il semble souhaitable : 
• D’intensifier les échanges entre le monde de la recherche et celui de l’entreprise
• D'augmenter la vitesse du transfert de technologies, notamment par le biais des startups innovantes qui vont valoriser les actifs académiques
• De former les managers capables d’évoluer dans des milieux très technologiques en environnement incertain, sont de nouveaux défis. 
Les projets d’innovations dit de la« deeptech » sont naturellement particulièrement risqués, ils s’inscrivent sur des temps longs, sur des marchés incertains, et sous entendent de lourds investissements. Ces projets nécessitent des connaissances et des compétences spécifiques pour émerger, se financer et se développer. L'objet de ce diplôme est de former des managers et créateurs d'entreprise ayant connaissance de ces enjeux et qui puissent évoluer dans ce monde complexe. </t>
  </si>
  <si>
    <t>Guillaume Berteloot</t>
  </si>
  <si>
    <t>Robert Marino</t>
  </si>
  <si>
    <t>Deeptech Founders</t>
  </si>
  <si>
    <t>Guillaume@deeptechfounders.com</t>
  </si>
  <si>
    <t>DU Deeptech Entrepreneurship</t>
  </si>
  <si>
    <t>Jusqu'à l'instauration de l'Institut de l'Entrepreneuriat ICE</t>
  </si>
  <si>
    <r>
      <t xml:space="preserve">Ce programme a pour objectif de : 
• Développer l’esprit entrepreneurial des étudiants de toutes disciplines
• Appréhender les enjeux des innovations de rupture, qui par nature changent les règles établies et ne fonctionnent pas selon les modèles connus 
• Appréhender les liens industrie – recherche, comprendre que l’innovation technologique de rupture trouve essentiellement son origine dans la recherche académique
• Savoir discerner le potentiel économique d’une innovation, d’un actif scientifique
• Maitriser les clefs de l’essaimage académique
• Maitriser les bases et les enjeux de la PI
• Savoir valoriser et financer son projet
• Former des manager capable d’évoluer dans un environnement très technologique </t>
    </r>
    <r>
      <rPr>
        <i/>
        <sz val="11"/>
        <color theme="1"/>
        <rFont val="Calibri"/>
        <family val="2"/>
      </rPr>
      <t>(l’entreprise agile, le management en environnement incertain, les défis de l’accompagnement des entreprises technologique)</t>
    </r>
  </si>
  <si>
    <t>Expertise en Entrepreneuriat Deeptech</t>
  </si>
  <si>
    <t>Frais d'inscription au module Deeptech Entrepreneurship (Personnel UCA, Alumni UCA, Chercheurs UCA, Etudiants Hors UCA)</t>
  </si>
  <si>
    <t>à</t>
  </si>
  <si>
    <t>Adel Ben Youssef</t>
  </si>
  <si>
    <t>Adel.BEN-YOUSSEF@univ-cotedazur.fr &lt;Adel.BEN-YOUSSEF@univ-cotedazur.fr&gt;</t>
  </si>
  <si>
    <t>UCA</t>
  </si>
  <si>
    <t>TOUS</t>
  </si>
  <si>
    <t xml:space="preserve">Total </t>
  </si>
  <si>
    <t>PEPITE PACA EST</t>
  </si>
  <si>
    <r>
      <t>Formation créée en interaction avec l’écosystème national et local :</t>
    </r>
    <r>
      <rPr>
        <sz val="11"/>
        <rFont val="Calibri"/>
        <family val="2"/>
      </rPr>
      <t xml:space="preserve">
•  Incubateur Paca-Est : partenaire historique de l’Université Côte d’Azur. 
L’Incubateur accueille des porteurs de projet de création d’entreprise. Il les accompagne et leur propose de nombreuses prestations individuelles et collectives. Il participe à la sélection des projets, fournit un accompagnement sur-mesure en adaptant son soutien aux spécificités de chaque projet. Enfin, l'Incubateur est partenaire des pépinières de Sophia-Antipolis, Nice, Toulon, Grasse et Cannes et propose un hébergement pour les projets de création.
• Deeptech Founders : la référence nationale en termes de formation à l’Entrepreneuriat Deeptech, partenariat pour réaliser une partie de la formation de l’UE 5. - Invent@UCA: la formation de référence à UCA axée sur l’innovation et la co-création ; partenariat pour réaliser une partie de la formation de l’UE 1.
• Master Innovation Management des Territoires : intégration des sessions Deeptech au sein du master IMT.
• EUR ELMI, DS4H : Intégration des sessions online au sein des mineures DS4H et ELMI
</t>
    </r>
    <r>
      <rPr>
        <sz val="11"/>
        <color theme="1"/>
        <rFont val="Calibri"/>
        <family val="2"/>
      </rPr>
      <t xml:space="preserve">
• PEPITE National / PEPITE Région Sud comme partenaire soutenant ce projet de DU.
Partenariats au sein de l’Université :
- Institut de la Créativité et de l’Entrepreneuriat (UCA; en cours de création) : le DU Deeptech sera une formation qui sera partie intégrante du nouvel institut dont il bénéficiera du soutien institutionnel, humain et financier, comme il bénéficie du soutien apporté par le VP Entrepreneuriat-Etudiant;
- Maison des Études Doctorales (inscription au catalogue des formations obligatoires);
- Toutes les EUR de UCA : envoi d’étudiants intéressés par l’entrepreneuriat + mise en accord de financements possibles à l’avenir selon le nombre d’étudiants intéressés;
- L@UCA : UE Pro pour l’insertion professionnelle des Licence : financement (partiel ou en totalité) de l’UE1.
</t>
    </r>
    <r>
      <rPr>
        <sz val="11"/>
        <rFont val="Calibri"/>
        <family val="2"/>
      </rPr>
      <t xml:space="preserve">			</t>
    </r>
  </si>
  <si>
    <t>Fin Juin</t>
  </si>
  <si>
    <t>Début Mars</t>
  </si>
  <si>
    <r>
      <t xml:space="preserve">L'enseignement de la formation Deeptech Entrepreneurship se scinde en deux modalités d'enseignement spécifiques : </t>
    </r>
    <r>
      <rPr>
        <b/>
        <sz val="11"/>
        <color theme="1"/>
        <rFont val="Calibri"/>
        <family val="2"/>
      </rPr>
      <t xml:space="preserve">les sessions, </t>
    </r>
    <r>
      <rPr>
        <sz val="11"/>
        <color theme="1"/>
        <rFont val="Calibri"/>
        <family val="2"/>
      </rPr>
      <t xml:space="preserve">réalisées sous forme de SPOC à distance ainsi que les </t>
    </r>
    <r>
      <rPr>
        <b/>
        <sz val="11"/>
        <color theme="1"/>
        <rFont val="Calibri"/>
        <family val="2"/>
      </rPr>
      <t xml:space="preserve">workshops </t>
    </r>
    <r>
      <rPr>
        <sz val="11"/>
        <color theme="1"/>
        <rFont val="Calibri"/>
        <family val="2"/>
      </rPr>
      <t xml:space="preserve">réalisés en présentiel. 
- </t>
    </r>
    <r>
      <rPr>
        <b/>
        <sz val="11"/>
        <color theme="1"/>
        <rFont val="Calibri"/>
        <family val="2"/>
      </rPr>
      <t>Volume d’heures de cours ajusté</t>
    </r>
    <r>
      <rPr>
        <sz val="11"/>
        <color theme="1"/>
        <rFont val="Calibri"/>
        <family val="2"/>
      </rPr>
      <t xml:space="preserve"> : Le volume d'heure est au total de 48h.
- </t>
    </r>
    <r>
      <rPr>
        <b/>
        <sz val="11"/>
        <color theme="1"/>
        <rFont val="Calibri"/>
        <family val="2"/>
      </rPr>
      <t>Modularité</t>
    </r>
    <r>
      <rPr>
        <sz val="11"/>
        <color theme="1"/>
        <rFont val="Calibri"/>
        <family val="2"/>
      </rPr>
      <t xml:space="preserve"> : 
 - </t>
    </r>
    <r>
      <rPr>
        <b/>
        <sz val="11"/>
        <color theme="1"/>
        <rFont val="Calibri"/>
        <family val="2"/>
      </rPr>
      <t>Flexibilité</t>
    </r>
    <r>
      <rPr>
        <sz val="11"/>
        <color theme="1"/>
        <rFont val="Calibri"/>
        <family val="2"/>
      </rPr>
      <t xml:space="preserve"> : il possible de valider les UE sur une année ou plusieurs années. 
	Il est possible de réaliser de réaliser uniquement l'UE Session la première année et l'UE Workshop l'année suivante
-</t>
    </r>
    <r>
      <rPr>
        <b/>
        <sz val="11"/>
        <color theme="1"/>
        <rFont val="Calibri"/>
        <family val="2"/>
      </rPr>
      <t xml:space="preserve"> Frais d’inscription ajusté</t>
    </r>
    <r>
      <rPr>
        <sz val="11"/>
        <color theme="1"/>
        <rFont val="Calibri"/>
        <family val="2"/>
      </rPr>
      <t xml:space="preserve">s : </t>
    </r>
    <r>
      <rPr>
        <u/>
        <sz val="11"/>
        <color theme="1"/>
        <rFont val="Calibri"/>
        <family val="2"/>
      </rPr>
      <t>900€</t>
    </r>
    <r>
      <rPr>
        <sz val="11"/>
        <color theme="1"/>
        <rFont val="Calibri"/>
        <family val="2"/>
      </rPr>
      <t xml:space="preserve"> extérieur, </t>
    </r>
    <r>
      <rPr>
        <u/>
        <sz val="11"/>
        <color theme="1"/>
        <rFont val="Calibri"/>
        <family val="2"/>
      </rPr>
      <t>450€</t>
    </r>
    <r>
      <rPr>
        <sz val="11"/>
        <color theme="1"/>
        <rFont val="Calibri"/>
        <family val="2"/>
      </rPr>
      <t xml:space="preserve"> personnel de l'université, alumni, enseignant-chercheur de l'UCA et étudiants Hors UCA et </t>
    </r>
    <r>
      <rPr>
        <u/>
        <sz val="11"/>
        <color theme="1"/>
        <rFont val="Calibri"/>
        <family val="2"/>
      </rPr>
      <t>150€</t>
    </r>
    <r>
      <rPr>
        <sz val="11"/>
        <color theme="1"/>
        <rFont val="Calibri"/>
        <family val="2"/>
      </rPr>
      <t xml:space="preserve">  étudiants et doctorants d'UCA</t>
    </r>
  </si>
  <si>
    <r>
      <t xml:space="preserve">Frais d'inscription au module Deeptech Entrepreneurship (Etudiant/PhD </t>
    </r>
    <r>
      <rPr>
        <b/>
        <sz val="11"/>
        <color theme="1"/>
        <rFont val="Calibri"/>
        <family val="2"/>
      </rPr>
      <t>d'UCA</t>
    </r>
    <r>
      <rPr>
        <sz val="11"/>
        <color theme="1"/>
        <rFont val="Calibri"/>
        <family val="2"/>
      </rPr>
      <t>)</t>
    </r>
  </si>
  <si>
    <t xml:space="preserve">Le DU Deeptech Entrepreneurship propose d'intégrer pleinement la recherche expérimentale et la valorisation des résultats au coeur de l'entrepreneuriat. La formation se positionne comme une porte ouverte à l'entrepreneuriat pour les doctorants, futurs doctorants, post-doctorants, jeunes chercheurs, chercheurs et porteurs de projet mais également comme un diplôme complémentaire pour tout étudiant de master désirant être sensibilisé à l'entrepreneuriat deeptech. 
Le DU Deeptech Entrepreneurship, se positionne également comme une suite potentielle du D2E et du DU Invent pour tout étudiant désirant se spécialiser dans l'entrepreneuriat deeptech et valoriser leur travail de recherche. </t>
  </si>
  <si>
    <r>
      <t xml:space="preserve">La formation vise les doctorants, jeunes chercheurs et porteurs de projet souhaitant créer leur entreprise ou rejoindre un projet de création d'entreprise. Elle vise également les étudiants s'intéressant à la recherche et l'entrepreneuriat sans avoir l'obligation d'être porteur de projet.
</t>
    </r>
    <r>
      <rPr>
        <u/>
        <sz val="11"/>
        <color theme="1"/>
        <rFont val="Calibri"/>
        <family val="2"/>
      </rPr>
      <t>Public cible</t>
    </r>
    <r>
      <rPr>
        <sz val="11"/>
        <color theme="1"/>
        <rFont val="Calibri"/>
        <family val="2"/>
      </rPr>
      <t xml:space="preserve">  : 
• Doctorants / Post-Doctorants 
• Chercheurs / Jeunes Chercheurs
• Porteur de Projet 
La répartition présumée est la suivante :  
• Doctorants / Post-Doctorants : 15
• Chercheurs / Jeunes Chercheurs : 8
• Porteur de Projet : 2</t>
    </r>
  </si>
  <si>
    <t>HEQTD</t>
  </si>
  <si>
    <r>
      <t xml:space="preserve">Ce diplôme a l’ambition de répondre au besoin de sensibilisation jusqu’à l’acquisition des compétences nécessaires en fonction de la situation d’apprentissage et de l’expérience de l’étudiant. L'articulation des deux Unités d'Enseignement permet de sensibiliser les étudiants sur l'entrepreneuriat Deeptech et d'offrir un enseignement ludique permettant d'établir des connexions entre la recherche et l'entrepreneuriat. 
Le programme se compose de d'une unité d'enseignement que nous présentons brièvement :
</t>
    </r>
    <r>
      <rPr>
        <b/>
        <sz val="11"/>
        <color theme="1"/>
        <rFont val="Calibri"/>
        <family val="2"/>
      </rPr>
      <t>UE 1 – Entrepreneuriat Deeptech + Workshops en présentiel</t>
    </r>
    <r>
      <rPr>
        <sz val="11"/>
        <color theme="1"/>
        <rFont val="Calibri"/>
        <family val="2"/>
      </rPr>
      <t xml:space="preserve">
</t>
    </r>
    <r>
      <rPr>
        <u/>
        <sz val="11"/>
        <color theme="1"/>
        <rFont val="Calibri"/>
        <family val="2"/>
      </rPr>
      <t>Modalité du cours</t>
    </r>
    <r>
      <rPr>
        <sz val="11"/>
        <color theme="1"/>
        <rFont val="Calibri"/>
        <family val="2"/>
      </rPr>
      <t xml:space="preserve"> : SPOC
</t>
    </r>
    <r>
      <rPr>
        <u/>
        <sz val="11"/>
        <color theme="1"/>
        <rFont val="Calibri"/>
        <family val="2"/>
      </rPr>
      <t>Cours</t>
    </r>
    <r>
      <rPr>
        <sz val="11"/>
        <color theme="1"/>
        <rFont val="Calibri"/>
        <family val="2"/>
      </rPr>
      <t xml:space="preserve"> : </t>
    </r>
    <r>
      <rPr>
        <u/>
        <sz val="11"/>
        <color theme="1"/>
        <rFont val="Calibri"/>
        <family val="2"/>
      </rPr>
      <t xml:space="preserve">Sessions en ligne </t>
    </r>
    <r>
      <rPr>
        <sz val="11"/>
        <color theme="1"/>
        <rFont val="Calibri"/>
        <family val="2"/>
      </rPr>
      <t xml:space="preserve">(Introduction to agile methodology and SCRUM, IP strategy for founders, Introduction to business model generation ,Introduction to HR finance and accounting, Introduction to fundraising, Business Case : seed round negotiation, Introduction to production &amp; scale up, Introduction to investors) et </t>
    </r>
    <r>
      <rPr>
        <u/>
        <sz val="11"/>
        <color theme="1"/>
        <rFont val="Calibri"/>
        <family val="2"/>
      </rPr>
      <t xml:space="preserve">Workshops </t>
    </r>
    <r>
      <rPr>
        <sz val="11"/>
        <color theme="1"/>
        <rFont val="Calibri"/>
        <family val="2"/>
      </rPr>
      <t xml:space="preserve">(Workshop 1: Lego4scrum, Workshop 2: Product versus Technology, Workshop 3: Customer Discovery , Workshop 4: Figuring out your role)
</t>
    </r>
    <r>
      <rPr>
        <sz val="11"/>
        <color theme="8"/>
        <rFont val="Calibri"/>
        <family val="2"/>
      </rPr>
      <t xml:space="preserve">Les </t>
    </r>
    <r>
      <rPr>
        <u/>
        <sz val="11"/>
        <color theme="8"/>
        <rFont val="Calibri"/>
        <family val="2"/>
      </rPr>
      <t>sessions en ligne</t>
    </r>
    <r>
      <rPr>
        <sz val="11"/>
        <color theme="8"/>
        <rFont val="Calibri"/>
        <family val="2"/>
      </rPr>
      <t xml:space="preserve"> sont un ensemble de modules cohérents les uns avec les autres et qui apportent savoir théorique ainsi que des témoignages pour les étudiants. Les thèmes suivant sont abordés au cours des différentes sessions :
La gestion de projet agile, ce qu'elle signifie sur le terrain et quelques bonnes pratiques de mise en œuvre. Comment impliquer l'utilisateur, partager les responsabilités, optimiser la valeur ? Aborder le développement de produits comme une tâche essentielle dans les nouvelles entreprises. Comprends des masterclasses.
Le Business Model Canvas et les outils associés afin de créer et vérifier la viabilité du modèle d'entreprise et/ou des hypothèses de Business Model. Présentation de l'outil, de ses composantes, de son intérêt et de son apport dans la définition du cadre du projet. Comprends des masterclasses.
Création et optimisation de votre stratégie de propriété intellectuelle en adéquation avec le modèle commercial, et la stratégie de croissance. Quels sont les différents droits de propriété intellectuelle et comment les cumuler afin de se créer un portefeuille solide et diversifié. Utilisation de canvas et stratégie de PI. Comprends des masterclasses.
Les bases de la finance et de la comptabilité afin de comprendre le fonctionnement. Se concentrer sur les besoins avant la constitution d'une entreprise/société et pendant la première année d'existence. Cette introduction aux bases de la finance et de la comptabilité se poursuit par la présentation de BPI France, le premier investisseur en France (directement et/ou par le biais de fonds). L'intérêt est d'introduire les étudiants à la recherche de fonds et à comprendre l'état d'esprit des investisseurs, leurs contraintes et mode de fonctionnement. La finalité est d'offrir les clés aux étudiants pour obtenir un investissement. Comprends des masterclasses.
La gestion d'une entreprise, les difficultés abordées et s'assurer qu'il y a et qu'il y aura suffisamment d'argent pour rester à flots à travers plusieurs masterclasses de professionnelles du milieu.
La gestion des ressources humaines, durant 3 phases de l'entreprise : avant la création, pendant la création et pendant la croissance de l'entreprise. Sélection des statuts des collaborateurs, déclarations obligatoires, documents, processus, etc. Comprends des masterclasses.
Le pacte d'actionnaires, élément indispensable pour la plupart des start-ups de haute technologie, depuis la constitution en société avec l'équipe des fondateurs jusqu'aux étapes soutenues par le capital-risque. Comprends des masterclasses.
</t>
    </r>
    <r>
      <rPr>
        <sz val="11"/>
        <color theme="9"/>
        <rFont val="Calibri"/>
        <family val="2"/>
      </rPr>
      <t xml:space="preserve">
</t>
    </r>
    <r>
      <rPr>
        <u/>
        <sz val="11"/>
        <color rgb="FF0070C0"/>
        <rFont val="Calibri"/>
        <family val="2"/>
      </rPr>
      <t>Les workshop</t>
    </r>
    <r>
      <rPr>
        <sz val="11"/>
        <color rgb="FF0070C0"/>
        <rFont val="Calibri"/>
        <family val="2"/>
      </rPr>
      <t xml:space="preserve"> se déclinent ainsi : 
</t>
    </r>
    <r>
      <rPr>
        <b/>
        <sz val="11"/>
        <color rgb="FF0070C0"/>
        <rFont val="Calibri"/>
        <family val="2"/>
      </rPr>
      <t xml:space="preserve">Lego4scrum </t>
    </r>
    <r>
      <rPr>
        <sz val="11"/>
        <color rgb="FF0070C0"/>
        <rFont val="Calibri"/>
        <family val="2"/>
      </rPr>
      <t xml:space="preserve">est un jeu interactif et une façon amusante et détournée d'aborder certains sujets clé sur la création de startups.
</t>
    </r>
    <r>
      <rPr>
        <b/>
        <sz val="11"/>
        <color rgb="FF0070C0"/>
        <rFont val="Calibri"/>
        <family val="2"/>
      </rPr>
      <t>Product versus Technology</t>
    </r>
    <r>
      <rPr>
        <sz val="11"/>
        <color rgb="FF0070C0"/>
        <rFont val="Calibri"/>
        <family val="2"/>
      </rPr>
      <t xml:space="preserve"> est un atelier qui permet d'approfondir les différences entre produit et technologie et le passage progressif à un projet basé sur un produit.
</t>
    </r>
    <r>
      <rPr>
        <b/>
        <sz val="11"/>
        <color rgb="FF0070C0"/>
        <rFont val="Calibri"/>
        <family val="2"/>
      </rPr>
      <t xml:space="preserve">
Customer Discovery</t>
    </r>
    <r>
      <rPr>
        <sz val="11"/>
        <color rgb="FF0070C0"/>
        <rFont val="Calibri"/>
        <family val="2"/>
      </rPr>
      <t xml:space="preserve"> est un workshop dont l'objectif est de comprendre l'importance du client pour l'entreprise. Comment le définir, quel est son problème, combien de clients ont ce problème, adapter les réponses préconçues en fonction du client, etc.
</t>
    </r>
    <r>
      <rPr>
        <b/>
        <sz val="11"/>
        <color rgb="FF0070C0"/>
        <rFont val="Calibri"/>
        <family val="2"/>
      </rPr>
      <t xml:space="preserve">Figuring out your role </t>
    </r>
    <r>
      <rPr>
        <sz val="11"/>
        <color rgb="FF0070C0"/>
        <rFont val="Calibri"/>
        <family val="2"/>
      </rPr>
      <t>est un workshop centré sur le rôle et les responsabilité du fondateur et des employés au sein de l'entreprise. Apprendre et comprendre les responsabilités, les compétences et l'importance du dialogue et de la communication. Cet atelier ouvrira la voie à une meilleure réflexion pour les fondateur</t>
    </r>
    <r>
      <rPr>
        <b/>
        <sz val="11"/>
        <color rgb="FF0070C0"/>
        <rFont val="Calibri"/>
        <family val="2"/>
      </rPr>
      <t>s.</t>
    </r>
  </si>
  <si>
    <t>Nom de l'agent : André Giauffer</t>
  </si>
  <si>
    <t xml:space="preserve">En date du : </t>
  </si>
  <si>
    <t>Nom de l'agent :</t>
  </si>
  <si>
    <t>En date du : 23/02/2021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</si>
</sst>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6" formatCode="#,##0\ &quot;€&quot;;[Red]\-#,##0\ &quot;€&quot;"/>
    <numFmt numFmtId="164" formatCode="[$-F800]dddd\,\ mmmm\ dd\,\ yyyy"/>
    <numFmt numFmtId="165" formatCode="#,##0\ &quot;€&quot;"/>
    <numFmt numFmtId="166" formatCode="_-* #,##0.00\ &quot;€&quot;_-;\-* #,##0.00\ &quot;€&quot;_-;_-* &quot;-&quot;??\ &quot;€&quot;_-;_-@"/>
    <numFmt numFmtId="167" formatCode="_-* #,##0\ &quot;€&quot;_-;\-* #,##0\ &quot;€&quot;_-;_-* &quot;-&quot;??\ &quot;€&quot;_-;_-@"/>
    <numFmt numFmtId="168" formatCode="#,##0.00\ &quot;€&quot;"/>
  </numFmts>
  <fonts count="41" x14ac:knownFonts="1">
    <font>
      <sz val="11"/>
      <color theme="1"/>
      <name val="Arial"/>
    </font>
    <font>
      <u/>
      <sz val="11"/>
      <color theme="10"/>
      <name val="Calibri"/>
      <family val="2"/>
    </font>
    <font>
      <b/>
      <sz val="12"/>
      <color theme="1"/>
      <name val="Calibri"/>
      <family val="2"/>
    </font>
    <font>
      <sz val="11"/>
      <name val="Arial"/>
      <family val="2"/>
    </font>
    <font>
      <sz val="12"/>
      <color theme="1"/>
      <name val="Calibri"/>
      <family val="2"/>
    </font>
    <font>
      <sz val="11"/>
      <color theme="1"/>
      <name val="Calibri"/>
      <family val="2"/>
    </font>
    <font>
      <u/>
      <sz val="11"/>
      <color theme="10"/>
      <name val="Arial"/>
      <family val="2"/>
    </font>
    <font>
      <b/>
      <i/>
      <sz val="11"/>
      <color theme="1"/>
      <name val="Calibri"/>
      <family val="2"/>
    </font>
    <font>
      <b/>
      <sz val="11"/>
      <color theme="1"/>
      <name val="Calibri"/>
      <family val="2"/>
    </font>
    <font>
      <i/>
      <sz val="11"/>
      <color theme="1"/>
      <name val="Calibri"/>
      <family val="2"/>
    </font>
    <font>
      <strike/>
      <sz val="11"/>
      <color rgb="FFFF0000"/>
      <name val="Calibri"/>
      <family val="2"/>
    </font>
    <font>
      <sz val="9"/>
      <color theme="1"/>
      <name val="Calibri"/>
      <family val="2"/>
    </font>
    <font>
      <b/>
      <sz val="9"/>
      <color theme="1"/>
      <name val="Calibri"/>
      <family val="2"/>
    </font>
    <font>
      <u/>
      <sz val="9"/>
      <color theme="10"/>
      <name val="Arial"/>
      <family val="2"/>
    </font>
    <font>
      <u/>
      <sz val="9"/>
      <color theme="10"/>
      <name val="Arial"/>
      <family val="2"/>
    </font>
    <font>
      <u/>
      <sz val="9"/>
      <color theme="10"/>
      <name val="Arial"/>
      <family val="2"/>
    </font>
    <font>
      <sz val="11"/>
      <color rgb="FFFF0000"/>
      <name val="Calibri"/>
      <family val="2"/>
    </font>
    <font>
      <sz val="11"/>
      <color theme="1"/>
      <name val="Calibri"/>
      <family val="2"/>
    </font>
    <font>
      <b/>
      <sz val="14"/>
      <color theme="1"/>
      <name val="Calibri"/>
      <family val="2"/>
    </font>
    <font>
      <i/>
      <sz val="11"/>
      <name val="Calibri"/>
      <family val="2"/>
    </font>
    <font>
      <sz val="11"/>
      <name val="Calibri"/>
      <family val="2"/>
    </font>
    <font>
      <i/>
      <strike/>
      <sz val="11"/>
      <color rgb="FFFF0000"/>
      <name val="Calibri"/>
      <family val="2"/>
    </font>
    <font>
      <sz val="9"/>
      <color rgb="FFFF0000"/>
      <name val="Calibri"/>
      <family val="2"/>
    </font>
    <font>
      <sz val="11"/>
      <color theme="1"/>
      <name val="Arial"/>
      <family val="2"/>
    </font>
    <font>
      <b/>
      <sz val="12"/>
      <color theme="5"/>
      <name val="Calibri"/>
      <family val="2"/>
    </font>
    <font>
      <b/>
      <sz val="11"/>
      <color theme="5"/>
      <name val="Arial"/>
      <family val="2"/>
    </font>
    <font>
      <sz val="11"/>
      <color rgb="FFFF0000"/>
      <name val="Arial"/>
      <family val="2"/>
    </font>
    <font>
      <sz val="11"/>
      <color rgb="FF000000"/>
      <name val="Arial"/>
      <family val="2"/>
    </font>
    <font>
      <u/>
      <sz val="11"/>
      <color theme="1"/>
      <name val="Calibri"/>
      <family val="2"/>
    </font>
    <font>
      <sz val="12"/>
      <color rgb="FFFF0000"/>
      <name val="Calibri"/>
      <family val="2"/>
    </font>
    <font>
      <b/>
      <sz val="9"/>
      <color theme="1"/>
      <name val="Arial"/>
      <family val="2"/>
    </font>
    <font>
      <b/>
      <sz val="11"/>
      <color rgb="FFFF0000"/>
      <name val="Arial"/>
      <family val="2"/>
    </font>
    <font>
      <sz val="11"/>
      <color theme="9"/>
      <name val="Calibri"/>
      <family val="2"/>
    </font>
    <font>
      <sz val="11"/>
      <color theme="8"/>
      <name val="Calibri"/>
      <family val="2"/>
    </font>
    <font>
      <u/>
      <sz val="11"/>
      <color theme="8"/>
      <name val="Calibri"/>
      <family val="2"/>
    </font>
    <font>
      <sz val="11"/>
      <color theme="4"/>
      <name val="Calibri"/>
      <family val="2"/>
    </font>
    <font>
      <sz val="11"/>
      <color rgb="FF0070C0"/>
      <name val="Calibri"/>
      <family val="2"/>
    </font>
    <font>
      <b/>
      <sz val="11"/>
      <color rgb="FF0070C0"/>
      <name val="Calibri"/>
      <family val="2"/>
    </font>
    <font>
      <u/>
      <sz val="11"/>
      <color rgb="FF0070C0"/>
      <name val="Calibri"/>
      <family val="2"/>
    </font>
    <font>
      <sz val="11"/>
      <color rgb="FF0070C0"/>
      <name val="Arial"/>
      <family val="2"/>
    </font>
    <font>
      <sz val="11"/>
      <name val="Calibri"/>
      <family val="2"/>
      <scheme val="minor"/>
    </font>
  </fonts>
  <fills count="10">
    <fill>
      <patternFill patternType="none"/>
    </fill>
    <fill>
      <patternFill patternType="gray125"/>
    </fill>
    <fill>
      <patternFill patternType="solid">
        <fgColor rgb="FFBDD6EE"/>
        <bgColor rgb="FFBDD6EE"/>
      </patternFill>
    </fill>
    <fill>
      <patternFill patternType="solid">
        <fgColor theme="0"/>
        <bgColor theme="0"/>
      </patternFill>
    </fill>
    <fill>
      <patternFill patternType="solid">
        <fgColor rgb="FFD8D8D8"/>
        <bgColor rgb="FFD8D8D8"/>
      </patternFill>
    </fill>
    <fill>
      <patternFill patternType="solid">
        <fgColor rgb="FFBFBFBF"/>
        <bgColor rgb="FFBFBFBF"/>
      </patternFill>
    </fill>
    <fill>
      <patternFill patternType="solid">
        <fgColor rgb="FFF2F2F2"/>
        <bgColor rgb="FFF2F2F2"/>
      </patternFill>
    </fill>
    <fill>
      <patternFill patternType="solid">
        <fgColor rgb="FFFEF2CB"/>
        <bgColor rgb="FFFEF2CB"/>
      </patternFill>
    </fill>
    <fill>
      <patternFill patternType="solid">
        <fgColor theme="0"/>
        <bgColor indexed="64"/>
      </patternFill>
    </fill>
    <fill>
      <patternFill patternType="solid">
        <fgColor theme="0"/>
        <bgColor rgb="FFF2F2F2"/>
      </patternFill>
    </fill>
  </fills>
  <borders count="80">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bottom/>
      <diagonal/>
    </border>
    <border>
      <left/>
      <right/>
      <top/>
      <bottom/>
      <diagonal/>
    </border>
    <border>
      <left/>
      <right style="medium">
        <color rgb="FF000000"/>
      </right>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bottom style="medium">
        <color rgb="FF000000"/>
      </bottom>
      <diagonal/>
    </border>
    <border>
      <left style="medium">
        <color rgb="FF000000"/>
      </left>
      <right style="medium">
        <color rgb="FF000000"/>
      </right>
      <top/>
      <bottom style="medium">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thin">
        <color rgb="FF000000"/>
      </left>
      <right/>
      <top/>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bottom style="medium">
        <color rgb="FF000000"/>
      </bottom>
      <diagonal/>
    </border>
    <border>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thin">
        <color rgb="FF000000"/>
      </left>
      <right/>
      <top/>
      <bottom/>
      <diagonal/>
    </border>
    <border>
      <left/>
      <right/>
      <top/>
      <bottom/>
      <diagonal/>
    </border>
    <border>
      <left/>
      <right style="medium">
        <color rgb="FF000000"/>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style="medium">
        <color rgb="FF000000"/>
      </right>
      <top/>
      <bottom style="thin">
        <color rgb="FF000000"/>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thin">
        <color theme="1"/>
      </left>
      <right style="thin">
        <color theme="1"/>
      </right>
      <top style="thin">
        <color theme="1"/>
      </top>
      <bottom style="thin">
        <color theme="1"/>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rgb="FF000000"/>
      </top>
      <bottom/>
      <diagonal/>
    </border>
    <border>
      <left/>
      <right style="thin">
        <color rgb="FF000000"/>
      </right>
      <top style="thin">
        <color rgb="FF000000"/>
      </top>
      <bottom/>
      <diagonal/>
    </border>
    <border>
      <left style="thin">
        <color indexed="64"/>
      </left>
      <right/>
      <top/>
      <bottom style="thin">
        <color rgb="FF000000"/>
      </bottom>
      <diagonal/>
    </border>
    <border>
      <left/>
      <right style="thin">
        <color rgb="FF000000"/>
      </right>
      <top/>
      <bottom style="thin">
        <color rgb="FF000000"/>
      </bottom>
      <diagonal/>
    </border>
  </borders>
  <cellStyleXfs count="2">
    <xf numFmtId="0" fontId="0" fillId="0" borderId="0"/>
    <xf numFmtId="0" fontId="6" fillId="0" borderId="0" applyNumberFormat="0" applyFill="0" applyBorder="0" applyAlignment="0" applyProtection="0"/>
  </cellStyleXfs>
  <cellXfs count="243">
    <xf numFmtId="0" fontId="0" fillId="0" borderId="0" xfId="0" applyFont="1" applyAlignment="1"/>
    <xf numFmtId="0" fontId="1" fillId="0" borderId="0" xfId="0" applyFont="1"/>
    <xf numFmtId="0" fontId="2" fillId="0" borderId="4" xfId="0" applyFont="1" applyBorder="1" applyAlignment="1">
      <alignment horizontal="left"/>
    </xf>
    <xf numFmtId="0" fontId="2" fillId="0" borderId="5" xfId="0" applyFont="1" applyBorder="1" applyAlignment="1">
      <alignment horizontal="center"/>
    </xf>
    <xf numFmtId="0" fontId="2" fillId="0" borderId="6" xfId="0" applyFont="1" applyBorder="1"/>
    <xf numFmtId="0" fontId="4" fillId="0" borderId="10" xfId="0" applyFont="1" applyBorder="1"/>
    <xf numFmtId="0" fontId="4" fillId="0" borderId="5" xfId="0" applyFont="1" applyBorder="1"/>
    <xf numFmtId="0" fontId="5" fillId="0" borderId="5" xfId="0" applyFont="1" applyBorder="1"/>
    <xf numFmtId="0" fontId="4" fillId="3" borderId="5" xfId="0" applyFont="1" applyFill="1" applyBorder="1"/>
    <xf numFmtId="0" fontId="4" fillId="4" borderId="10" xfId="0" applyFont="1" applyFill="1" applyBorder="1"/>
    <xf numFmtId="0" fontId="4" fillId="4" borderId="12" xfId="0" applyFont="1" applyFill="1" applyBorder="1"/>
    <xf numFmtId="0" fontId="7" fillId="0" borderId="0" xfId="0" applyFont="1"/>
    <xf numFmtId="0" fontId="10" fillId="0" borderId="0" xfId="0" applyFont="1"/>
    <xf numFmtId="0" fontId="5" fillId="0" borderId="0" xfId="0" applyFont="1" applyAlignment="1">
      <alignment wrapText="1"/>
    </xf>
    <xf numFmtId="0" fontId="12" fillId="2" borderId="31" xfId="0" applyFont="1" applyFill="1" applyBorder="1" applyAlignment="1">
      <alignment horizontal="center" vertical="center" wrapText="1"/>
    </xf>
    <xf numFmtId="0" fontId="12" fillId="2" borderId="32" xfId="0" applyFont="1" applyFill="1" applyBorder="1" applyAlignment="1">
      <alignment horizontal="center" vertical="center" wrapText="1"/>
    </xf>
    <xf numFmtId="0" fontId="11" fillId="0" borderId="21" xfId="0" applyFont="1" applyBorder="1" applyAlignment="1">
      <alignment vertical="center" wrapText="1"/>
    </xf>
    <xf numFmtId="0" fontId="13" fillId="0" borderId="21" xfId="0" applyFont="1" applyBorder="1" applyAlignment="1">
      <alignment vertical="center" wrapText="1"/>
    </xf>
    <xf numFmtId="0" fontId="5" fillId="0" borderId="35" xfId="0" applyFont="1" applyBorder="1"/>
    <xf numFmtId="0" fontId="5" fillId="0" borderId="0" xfId="0" applyFont="1"/>
    <xf numFmtId="0" fontId="5" fillId="0" borderId="10" xfId="0" applyFont="1" applyBorder="1" applyAlignment="1">
      <alignment vertical="center"/>
    </xf>
    <xf numFmtId="0" fontId="5" fillId="0" borderId="0" xfId="0" applyFont="1" applyAlignment="1">
      <alignment vertical="center"/>
    </xf>
    <xf numFmtId="0" fontId="5" fillId="0" borderId="12" xfId="0" applyFont="1" applyBorder="1" applyAlignment="1">
      <alignment vertical="center"/>
    </xf>
    <xf numFmtId="0" fontId="5" fillId="0" borderId="10" xfId="0" applyFont="1" applyBorder="1" applyAlignment="1">
      <alignment horizontal="left" vertical="center"/>
    </xf>
    <xf numFmtId="0" fontId="4" fillId="0" borderId="5" xfId="0" applyFont="1" applyBorder="1" applyAlignment="1">
      <alignment vertical="center"/>
    </xf>
    <xf numFmtId="0" fontId="4" fillId="6" borderId="5" xfId="0" applyFont="1" applyFill="1" applyBorder="1" applyAlignment="1">
      <alignment vertical="center"/>
    </xf>
    <xf numFmtId="0" fontId="4" fillId="6" borderId="49" xfId="0" applyFont="1" applyFill="1" applyBorder="1" applyAlignment="1">
      <alignment horizontal="center" vertical="center"/>
    </xf>
    <xf numFmtId="0" fontId="5" fillId="0" borderId="12" xfId="0" applyFont="1" applyBorder="1" applyAlignment="1">
      <alignment horizontal="left" vertical="center"/>
    </xf>
    <xf numFmtId="0" fontId="4" fillId="0" borderId="35" xfId="0" applyFont="1" applyBorder="1" applyAlignment="1">
      <alignment vertical="center"/>
    </xf>
    <xf numFmtId="0" fontId="17" fillId="0" borderId="0" xfId="0" applyFont="1"/>
    <xf numFmtId="49" fontId="5" fillId="0" borderId="33" xfId="0" applyNumberFormat="1" applyFont="1" applyBorder="1"/>
    <xf numFmtId="0" fontId="4" fillId="0" borderId="12" xfId="0" applyFont="1" applyBorder="1"/>
    <xf numFmtId="0" fontId="4" fillId="0" borderId="6" xfId="0" applyFont="1" applyBorder="1"/>
    <xf numFmtId="6" fontId="5" fillId="0" borderId="33" xfId="0" applyNumberFormat="1" applyFont="1" applyBorder="1"/>
    <xf numFmtId="165" fontId="5" fillId="7" borderId="5" xfId="0" applyNumberFormat="1" applyFont="1" applyFill="1" applyBorder="1"/>
    <xf numFmtId="165" fontId="5" fillId="7" borderId="35" xfId="0" applyNumberFormat="1" applyFont="1" applyFill="1" applyBorder="1"/>
    <xf numFmtId="0" fontId="2" fillId="2" borderId="56" xfId="0" applyFont="1" applyFill="1" applyBorder="1" applyAlignment="1">
      <alignment horizontal="center"/>
    </xf>
    <xf numFmtId="0" fontId="2" fillId="2" borderId="57" xfId="0" applyFont="1" applyFill="1" applyBorder="1" applyAlignment="1">
      <alignment horizontal="center"/>
    </xf>
    <xf numFmtId="0" fontId="2" fillId="2" borderId="58" xfId="0" applyFont="1" applyFill="1" applyBorder="1" applyAlignment="1">
      <alignment horizontal="center"/>
    </xf>
    <xf numFmtId="0" fontId="5" fillId="7" borderId="5" xfId="0" applyFont="1" applyFill="1" applyBorder="1"/>
    <xf numFmtId="165" fontId="5" fillId="0" borderId="34" xfId="0" applyNumberFormat="1" applyFont="1" applyBorder="1"/>
    <xf numFmtId="0" fontId="5" fillId="0" borderId="10" xfId="0" applyFont="1" applyBorder="1"/>
    <xf numFmtId="166" fontId="5" fillId="7" borderId="5" xfId="0" applyNumberFormat="1" applyFont="1" applyFill="1" applyBorder="1"/>
    <xf numFmtId="0" fontId="5" fillId="0" borderId="7" xfId="0" applyFont="1" applyBorder="1" applyAlignment="1">
      <alignment horizontal="left"/>
    </xf>
    <xf numFmtId="0" fontId="5" fillId="0" borderId="8" xfId="0" applyFont="1" applyBorder="1" applyAlignment="1">
      <alignment horizontal="left"/>
    </xf>
    <xf numFmtId="0" fontId="5" fillId="7" borderId="59" xfId="0" applyFont="1" applyFill="1" applyBorder="1" applyAlignment="1">
      <alignment horizontal="center"/>
    </xf>
    <xf numFmtId="0" fontId="5" fillId="7" borderId="60" xfId="0" applyFont="1" applyFill="1" applyBorder="1" applyAlignment="1">
      <alignment horizontal="center"/>
    </xf>
    <xf numFmtId="0" fontId="5" fillId="7" borderId="10" xfId="0" applyFont="1" applyFill="1" applyBorder="1"/>
    <xf numFmtId="0" fontId="2" fillId="0" borderId="12" xfId="0" applyFont="1" applyBorder="1"/>
    <xf numFmtId="0" fontId="8" fillId="4" borderId="35" xfId="0" applyFont="1" applyFill="1" applyBorder="1"/>
    <xf numFmtId="166" fontId="8" fillId="0" borderId="36" xfId="0" applyNumberFormat="1" applyFont="1" applyBorder="1"/>
    <xf numFmtId="0" fontId="8" fillId="0" borderId="12" xfId="0" applyFont="1" applyBorder="1"/>
    <xf numFmtId="0" fontId="2" fillId="2" borderId="63" xfId="0" applyFont="1" applyFill="1" applyBorder="1" applyAlignment="1">
      <alignment horizontal="center"/>
    </xf>
    <xf numFmtId="0" fontId="2" fillId="2" borderId="64" xfId="0" applyFont="1" applyFill="1" applyBorder="1" applyAlignment="1">
      <alignment horizontal="center"/>
    </xf>
    <xf numFmtId="0" fontId="2" fillId="2" borderId="66" xfId="0" applyFont="1" applyFill="1" applyBorder="1" applyAlignment="1">
      <alignment horizontal="center"/>
    </xf>
    <xf numFmtId="0" fontId="8" fillId="0" borderId="10" xfId="0" applyFont="1" applyBorder="1"/>
    <xf numFmtId="2" fontId="8" fillId="0" borderId="5" xfId="0" applyNumberFormat="1" applyFont="1" applyBorder="1"/>
    <xf numFmtId="2" fontId="5" fillId="7" borderId="5" xfId="0" applyNumberFormat="1" applyFont="1" applyFill="1" applyBorder="1"/>
    <xf numFmtId="9" fontId="5" fillId="7" borderId="5" xfId="0" applyNumberFormat="1" applyFont="1" applyFill="1" applyBorder="1"/>
    <xf numFmtId="2" fontId="5" fillId="0" borderId="5" xfId="0" applyNumberFormat="1" applyFont="1" applyBorder="1"/>
    <xf numFmtId="9" fontId="8" fillId="2" borderId="5" xfId="0" applyNumberFormat="1" applyFont="1" applyFill="1" applyBorder="1"/>
    <xf numFmtId="0" fontId="5" fillId="0" borderId="10" xfId="0" applyFont="1" applyBorder="1" applyAlignment="1">
      <alignment horizontal="left" wrapText="1"/>
    </xf>
    <xf numFmtId="0" fontId="5" fillId="0" borderId="10" xfId="0" applyFont="1" applyBorder="1" applyAlignment="1">
      <alignment horizontal="left"/>
    </xf>
    <xf numFmtId="0" fontId="5" fillId="0" borderId="10" xfId="0" applyFont="1" applyBorder="1" applyAlignment="1">
      <alignment horizontal="left" vertical="center" wrapText="1"/>
    </xf>
    <xf numFmtId="167" fontId="5" fillId="0" borderId="5" xfId="0" applyNumberFormat="1" applyFont="1" applyBorder="1"/>
    <xf numFmtId="0" fontId="9" fillId="0" borderId="10" xfId="0" applyFont="1" applyBorder="1" applyAlignment="1">
      <alignment horizontal="left" vertical="center" wrapText="1"/>
    </xf>
    <xf numFmtId="2" fontId="9" fillId="7" borderId="5" xfId="0" applyNumberFormat="1" applyFont="1" applyFill="1" applyBorder="1"/>
    <xf numFmtId="9" fontId="9" fillId="7" borderId="5" xfId="0" applyNumberFormat="1" applyFont="1" applyFill="1" applyBorder="1"/>
    <xf numFmtId="167" fontId="9" fillId="0" borderId="5" xfId="0" applyNumberFormat="1" applyFont="1" applyBorder="1"/>
    <xf numFmtId="166" fontId="5" fillId="0" borderId="5" xfId="0" applyNumberFormat="1" applyFont="1" applyBorder="1"/>
    <xf numFmtId="0" fontId="5" fillId="7" borderId="35" xfId="0" applyFont="1" applyFill="1" applyBorder="1"/>
    <xf numFmtId="9" fontId="9" fillId="7" borderId="35" xfId="0" applyNumberFormat="1" applyFont="1" applyFill="1" applyBorder="1"/>
    <xf numFmtId="166" fontId="5" fillId="0" borderId="35" xfId="0" applyNumberFormat="1" applyFont="1" applyBorder="1"/>
    <xf numFmtId="0" fontId="18" fillId="0" borderId="24" xfId="0" applyFont="1" applyBorder="1"/>
    <xf numFmtId="165" fontId="18" fillId="0" borderId="25" xfId="0" applyNumberFormat="1" applyFont="1" applyBorder="1"/>
    <xf numFmtId="0" fontId="18" fillId="0" borderId="19" xfId="0" applyFont="1" applyBorder="1"/>
    <xf numFmtId="167" fontId="18" fillId="0" borderId="20" xfId="0" applyNumberFormat="1" applyFont="1" applyBorder="1"/>
    <xf numFmtId="0" fontId="18" fillId="0" borderId="21" xfId="0" applyFont="1" applyBorder="1"/>
    <xf numFmtId="165" fontId="18" fillId="0" borderId="23" xfId="0" applyNumberFormat="1" applyFont="1" applyBorder="1"/>
    <xf numFmtId="0" fontId="6" fillId="0" borderId="21" xfId="1" applyBorder="1" applyAlignment="1">
      <alignment vertical="center" wrapText="1"/>
    </xf>
    <xf numFmtId="0" fontId="11" fillId="0" borderId="19" xfId="0" applyFont="1" applyBorder="1" applyAlignment="1">
      <alignment vertical="center" wrapText="1"/>
    </xf>
    <xf numFmtId="0" fontId="13" fillId="0" borderId="19" xfId="0" applyFont="1" applyBorder="1" applyAlignment="1">
      <alignment vertical="center" wrapText="1"/>
    </xf>
    <xf numFmtId="0" fontId="11" fillId="0" borderId="54" xfId="0" applyFont="1" applyBorder="1" applyAlignment="1">
      <alignment vertical="center" wrapText="1"/>
    </xf>
    <xf numFmtId="0" fontId="13" fillId="0" borderId="54" xfId="0" applyFont="1" applyBorder="1" applyAlignment="1">
      <alignment vertical="center" wrapText="1"/>
    </xf>
    <xf numFmtId="0" fontId="11" fillId="0" borderId="69" xfId="0" applyFont="1" applyBorder="1" applyAlignment="1">
      <alignment vertical="center" wrapText="1"/>
    </xf>
    <xf numFmtId="0" fontId="13" fillId="0" borderId="69" xfId="0" applyFont="1" applyBorder="1" applyAlignment="1">
      <alignment vertical="center" wrapText="1"/>
    </xf>
    <xf numFmtId="0" fontId="16" fillId="0" borderId="0" xfId="0" applyFont="1"/>
    <xf numFmtId="0" fontId="26" fillId="0" borderId="0" xfId="0" applyFont="1" applyAlignment="1"/>
    <xf numFmtId="0" fontId="12" fillId="2" borderId="72" xfId="0" applyFont="1" applyFill="1" applyBorder="1" applyAlignment="1">
      <alignment horizontal="center" vertical="center" wrapText="1"/>
    </xf>
    <xf numFmtId="0" fontId="12" fillId="2" borderId="73" xfId="0" applyFont="1" applyFill="1" applyBorder="1" applyAlignment="1">
      <alignment vertical="center" wrapText="1"/>
    </xf>
    <xf numFmtId="0" fontId="12" fillId="2" borderId="74" xfId="0" applyFont="1" applyFill="1" applyBorder="1" applyAlignment="1">
      <alignment vertical="center" wrapText="1"/>
    </xf>
    <xf numFmtId="0" fontId="5" fillId="0" borderId="71" xfId="0" applyFont="1" applyBorder="1" applyAlignment="1">
      <alignment vertical="center"/>
    </xf>
    <xf numFmtId="0" fontId="11" fillId="0" borderId="71" xfId="0" applyFont="1" applyBorder="1" applyAlignment="1">
      <alignment vertical="center" wrapText="1"/>
    </xf>
    <xf numFmtId="0" fontId="11" fillId="0" borderId="71" xfId="0" applyFont="1" applyBorder="1"/>
    <xf numFmtId="0" fontId="14" fillId="0" borderId="71" xfId="0" applyFont="1" applyBorder="1" applyAlignment="1">
      <alignment vertical="center" wrapText="1"/>
    </xf>
    <xf numFmtId="0" fontId="15" fillId="0" borderId="71" xfId="0" applyFont="1" applyBorder="1"/>
    <xf numFmtId="0" fontId="22" fillId="0" borderId="71" xfId="0" applyFont="1" applyBorder="1"/>
    <xf numFmtId="0" fontId="22" fillId="0" borderId="71" xfId="0" applyFont="1" applyBorder="1" applyAlignment="1">
      <alignment vertical="center" wrapText="1"/>
    </xf>
    <xf numFmtId="0" fontId="0" fillId="0" borderId="54" xfId="0" applyFont="1" applyBorder="1" applyAlignment="1"/>
    <xf numFmtId="0" fontId="8" fillId="0" borderId="54" xfId="0" applyFont="1" applyBorder="1" applyAlignment="1">
      <alignment vertical="center" wrapText="1"/>
    </xf>
    <xf numFmtId="0" fontId="5" fillId="0" borderId="54" xfId="0" applyFont="1" applyBorder="1" applyAlignment="1">
      <alignment vertical="center" wrapText="1"/>
    </xf>
    <xf numFmtId="2" fontId="8" fillId="0" borderId="35" xfId="0" applyNumberFormat="1" applyFont="1" applyBorder="1"/>
    <xf numFmtId="0" fontId="0" fillId="0" borderId="0" xfId="0" applyFont="1" applyAlignment="1"/>
    <xf numFmtId="0" fontId="5" fillId="8" borderId="10" xfId="0" applyFont="1" applyFill="1" applyBorder="1" applyAlignment="1">
      <alignment horizontal="left" vertical="center"/>
    </xf>
    <xf numFmtId="0" fontId="4" fillId="8" borderId="5" xfId="0" applyFont="1" applyFill="1" applyBorder="1" applyAlignment="1">
      <alignment vertical="center"/>
    </xf>
    <xf numFmtId="0" fontId="11" fillId="0" borderId="27"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70" xfId="0" applyFont="1" applyBorder="1" applyAlignment="1">
      <alignment horizontal="center" vertical="center" wrapText="1"/>
    </xf>
    <xf numFmtId="0" fontId="11" fillId="0" borderId="54" xfId="0" applyFont="1" applyBorder="1" applyAlignment="1">
      <alignment horizontal="center" vertical="center" wrapText="1"/>
    </xf>
    <xf numFmtId="0" fontId="11" fillId="0" borderId="71" xfId="0" applyFont="1" applyBorder="1" applyAlignment="1">
      <alignment horizontal="center" vertical="center" wrapText="1"/>
    </xf>
    <xf numFmtId="0" fontId="11" fillId="0" borderId="71" xfId="0" applyFont="1" applyBorder="1" applyAlignment="1">
      <alignment horizontal="center"/>
    </xf>
    <xf numFmtId="0" fontId="5" fillId="0" borderId="0" xfId="0" applyFont="1" applyAlignment="1">
      <alignment horizontal="center"/>
    </xf>
    <xf numFmtId="0" fontId="30" fillId="0" borderId="69" xfId="0" applyFont="1" applyBorder="1" applyAlignment="1">
      <alignment horizontal="center" vertical="center" wrapText="1"/>
    </xf>
    <xf numFmtId="0" fontId="5" fillId="8" borderId="5" xfId="0" applyFont="1" applyFill="1" applyBorder="1"/>
    <xf numFmtId="168" fontId="5" fillId="7" borderId="5" xfId="0" applyNumberFormat="1" applyFont="1" applyFill="1" applyBorder="1"/>
    <xf numFmtId="0" fontId="31" fillId="0" borderId="0" xfId="0" applyFont="1" applyAlignment="1"/>
    <xf numFmtId="0" fontId="23" fillId="0" borderId="0" xfId="0" applyFont="1" applyAlignment="1">
      <alignment horizontal="center" vertical="center"/>
    </xf>
    <xf numFmtId="0" fontId="33" fillId="0" borderId="0" xfId="0" applyFont="1" applyAlignment="1">
      <alignment horizontal="center"/>
    </xf>
    <xf numFmtId="0" fontId="33" fillId="0" borderId="0" xfId="0" applyFont="1" applyAlignment="1">
      <alignment horizontal="center" vertical="center"/>
    </xf>
    <xf numFmtId="9" fontId="33" fillId="7" borderId="5" xfId="0" applyNumberFormat="1" applyFont="1" applyFill="1" applyBorder="1"/>
    <xf numFmtId="0" fontId="35" fillId="7" borderId="5" xfId="0" applyFont="1" applyFill="1" applyBorder="1"/>
    <xf numFmtId="0" fontId="4" fillId="0" borderId="7" xfId="0" applyFont="1" applyBorder="1" applyAlignment="1">
      <alignment horizontal="left"/>
    </xf>
    <xf numFmtId="0" fontId="3" fillId="0" borderId="8" xfId="0" applyFont="1" applyBorder="1"/>
    <xf numFmtId="0" fontId="3" fillId="0" borderId="11" xfId="0" applyFont="1" applyBorder="1"/>
    <xf numFmtId="0" fontId="6" fillId="0" borderId="7" xfId="0" applyFont="1" applyBorder="1" applyAlignment="1">
      <alignment horizontal="left"/>
    </xf>
    <xf numFmtId="0" fontId="2" fillId="2" borderId="1" xfId="0" applyFont="1" applyFill="1" applyBorder="1" applyAlignment="1">
      <alignment horizontal="center"/>
    </xf>
    <xf numFmtId="0" fontId="3" fillId="0" borderId="2" xfId="0" applyFont="1" applyBorder="1"/>
    <xf numFmtId="0" fontId="3" fillId="0" borderId="3" xfId="0" applyFont="1" applyBorder="1"/>
    <xf numFmtId="49" fontId="24" fillId="0" borderId="7" xfId="0" applyNumberFormat="1" applyFont="1" applyBorder="1" applyAlignment="1">
      <alignment horizontal="center"/>
    </xf>
    <xf numFmtId="0" fontId="25" fillId="0" borderId="8" xfId="0" applyFont="1" applyBorder="1"/>
    <xf numFmtId="0" fontId="25" fillId="0" borderId="9" xfId="0" applyFont="1" applyBorder="1"/>
    <xf numFmtId="0" fontId="5" fillId="0" borderId="49" xfId="0" applyFont="1" applyBorder="1" applyAlignment="1">
      <alignment horizontal="center" vertical="center"/>
    </xf>
    <xf numFmtId="0" fontId="5" fillId="0" borderId="59" xfId="0" applyFont="1" applyBorder="1" applyAlignment="1">
      <alignment horizontal="center" vertical="center"/>
    </xf>
    <xf numFmtId="0" fontId="5" fillId="0" borderId="9" xfId="0" applyFont="1" applyBorder="1" applyAlignment="1">
      <alignment horizontal="center" vertical="center"/>
    </xf>
    <xf numFmtId="0" fontId="5" fillId="0" borderId="54" xfId="0" applyFont="1" applyBorder="1" applyAlignment="1">
      <alignment vertical="center" wrapText="1"/>
    </xf>
    <xf numFmtId="0" fontId="3" fillId="0" borderId="54" xfId="0" applyFont="1" applyBorder="1"/>
    <xf numFmtId="0" fontId="5" fillId="0" borderId="54" xfId="0" applyFont="1" applyBorder="1" applyAlignment="1">
      <alignment horizontal="center" vertical="center" wrapText="1"/>
    </xf>
    <xf numFmtId="0" fontId="23" fillId="0" borderId="54" xfId="0" applyFont="1" applyBorder="1" applyAlignment="1">
      <alignment horizontal="center"/>
    </xf>
    <xf numFmtId="0" fontId="8" fillId="0" borderId="54" xfId="0" applyFont="1" applyBorder="1" applyAlignment="1">
      <alignment horizontal="center" vertical="center" wrapText="1"/>
    </xf>
    <xf numFmtId="0" fontId="5" fillId="0" borderId="54" xfId="0" applyFont="1" applyBorder="1" applyAlignment="1">
      <alignment vertical="top" wrapText="1"/>
    </xf>
    <xf numFmtId="0" fontId="8" fillId="0" borderId="54" xfId="0" applyFont="1" applyBorder="1" applyAlignment="1">
      <alignment vertical="center" wrapText="1"/>
    </xf>
    <xf numFmtId="0" fontId="2" fillId="2" borderId="13" xfId="0" applyFont="1" applyFill="1" applyBorder="1" applyAlignment="1">
      <alignment horizontal="center"/>
    </xf>
    <xf numFmtId="0" fontId="3" fillId="0" borderId="14" xfId="0" applyFont="1" applyBorder="1"/>
    <xf numFmtId="0" fontId="3" fillId="0" borderId="15" xfId="0" applyFont="1" applyBorder="1"/>
    <xf numFmtId="0" fontId="8" fillId="2" borderId="1" xfId="0" applyFont="1" applyFill="1" applyBorder="1" applyAlignment="1">
      <alignment horizontal="left"/>
    </xf>
    <xf numFmtId="0" fontId="9" fillId="4" borderId="16" xfId="0" applyFont="1" applyFill="1" applyBorder="1" applyAlignment="1">
      <alignment horizontal="left" vertical="top" wrapText="1"/>
    </xf>
    <xf numFmtId="0" fontId="3" fillId="0" borderId="17" xfId="0" applyFont="1" applyBorder="1"/>
    <xf numFmtId="0" fontId="3" fillId="0" borderId="18" xfId="0" applyFont="1" applyBorder="1"/>
    <xf numFmtId="49" fontId="5" fillId="0" borderId="19" xfId="0" applyNumberFormat="1" applyFont="1" applyBorder="1" applyAlignment="1">
      <alignment horizontal="left" vertical="top" wrapText="1"/>
    </xf>
    <xf numFmtId="0" fontId="23" fillId="0" borderId="0" xfId="0" applyFont="1" applyAlignment="1"/>
    <xf numFmtId="0" fontId="23" fillId="0" borderId="20" xfId="0" applyFont="1" applyBorder="1"/>
    <xf numFmtId="0" fontId="23" fillId="0" borderId="19" xfId="0" applyFont="1" applyBorder="1"/>
    <xf numFmtId="0" fontId="23" fillId="0" borderId="21" xfId="0" applyFont="1" applyBorder="1"/>
    <xf numFmtId="0" fontId="23" fillId="0" borderId="22" xfId="0" applyFont="1" applyBorder="1"/>
    <xf numFmtId="0" fontId="23" fillId="0" borderId="23" xfId="0" applyFont="1" applyBorder="1"/>
    <xf numFmtId="0" fontId="0" fillId="0" borderId="0" xfId="0" applyFont="1" applyAlignment="1"/>
    <xf numFmtId="0" fontId="3" fillId="0" borderId="20" xfId="0" applyFont="1" applyBorder="1"/>
    <xf numFmtId="0" fontId="3" fillId="0" borderId="19" xfId="0" applyFont="1" applyBorder="1"/>
    <xf numFmtId="0" fontId="3" fillId="0" borderId="21" xfId="0" applyFont="1" applyBorder="1"/>
    <xf numFmtId="0" fontId="3" fillId="0" borderId="22" xfId="0" applyFont="1" applyBorder="1"/>
    <xf numFmtId="0" fontId="3" fillId="0" borderId="23" xfId="0" applyFont="1" applyBorder="1"/>
    <xf numFmtId="0" fontId="9" fillId="5" borderId="16" xfId="0" applyFont="1" applyFill="1" applyBorder="1" applyAlignment="1">
      <alignment horizontal="left" vertical="top" wrapText="1"/>
    </xf>
    <xf numFmtId="0" fontId="0" fillId="0" borderId="0" xfId="0"/>
    <xf numFmtId="0" fontId="3" fillId="0" borderId="55" xfId="0" applyFont="1" applyBorder="1"/>
    <xf numFmtId="0" fontId="3" fillId="0" borderId="31" xfId="0" applyFont="1" applyBorder="1"/>
    <xf numFmtId="0" fontId="3" fillId="0" borderId="29" xfId="0" applyFont="1" applyBorder="1"/>
    <xf numFmtId="0" fontId="3" fillId="0" borderId="30" xfId="0" applyFont="1" applyBorder="1"/>
    <xf numFmtId="0" fontId="26" fillId="0" borderId="0" xfId="0" applyFont="1" applyAlignment="1"/>
    <xf numFmtId="0" fontId="26" fillId="0" borderId="20" xfId="0" applyFont="1" applyBorder="1"/>
    <xf numFmtId="0" fontId="26" fillId="0" borderId="19" xfId="0" applyFont="1" applyBorder="1"/>
    <xf numFmtId="0" fontId="26" fillId="0" borderId="21" xfId="0" applyFont="1" applyBorder="1"/>
    <xf numFmtId="0" fontId="26" fillId="0" borderId="22" xfId="0" applyFont="1" applyBorder="1"/>
    <xf numFmtId="0" fontId="26" fillId="0" borderId="23" xfId="0" applyFont="1" applyBorder="1"/>
    <xf numFmtId="0" fontId="11" fillId="0" borderId="13" xfId="0" applyFont="1" applyBorder="1" applyAlignment="1">
      <alignment vertical="center" wrapText="1"/>
    </xf>
    <xf numFmtId="0" fontId="11" fillId="0" borderId="24" xfId="0" applyFont="1" applyBorder="1" applyAlignment="1">
      <alignment vertical="center" wrapText="1"/>
    </xf>
    <xf numFmtId="0" fontId="3" fillId="0" borderId="25" xfId="0" applyFont="1" applyBorder="1"/>
    <xf numFmtId="0" fontId="11" fillId="0" borderId="67" xfId="0" applyFont="1" applyBorder="1" applyAlignment="1">
      <alignment vertical="center" wrapText="1"/>
    </xf>
    <xf numFmtId="0" fontId="3" fillId="0" borderId="68" xfId="0" applyFont="1" applyBorder="1"/>
    <xf numFmtId="0" fontId="11" fillId="0" borderId="54" xfId="0" applyFont="1" applyBorder="1" applyAlignment="1">
      <alignment vertical="center" wrapText="1"/>
    </xf>
    <xf numFmtId="0" fontId="2" fillId="2" borderId="1"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11" fillId="2" borderId="28" xfId="0" applyFont="1" applyFill="1" applyBorder="1" applyAlignment="1">
      <alignment horizontal="center" vertical="center" wrapText="1"/>
    </xf>
    <xf numFmtId="0" fontId="12" fillId="2" borderId="13" xfId="0" applyFont="1" applyFill="1" applyBorder="1" applyAlignment="1">
      <alignment horizontal="center" vertical="center" wrapText="1"/>
    </xf>
    <xf numFmtId="0" fontId="2" fillId="2" borderId="37" xfId="0" applyFont="1" applyFill="1" applyBorder="1" applyAlignment="1">
      <alignment horizontal="center" vertical="center" wrapText="1"/>
    </xf>
    <xf numFmtId="0" fontId="3" fillId="0" borderId="38" xfId="0" applyFont="1" applyBorder="1"/>
    <xf numFmtId="0" fontId="3" fillId="0" borderId="39" xfId="0" applyFont="1" applyBorder="1"/>
    <xf numFmtId="164" fontId="5" fillId="0" borderId="49" xfId="0" applyNumberFormat="1" applyFont="1" applyFill="1" applyBorder="1" applyAlignment="1">
      <alignment horizontal="center" vertical="center"/>
    </xf>
    <xf numFmtId="0" fontId="3" fillId="0" borderId="9" xfId="0" applyFont="1" applyFill="1" applyBorder="1"/>
    <xf numFmtId="0" fontId="5" fillId="5" borderId="40" xfId="0" applyFont="1" applyFill="1" applyBorder="1" applyAlignment="1">
      <alignment horizontal="center" vertical="center"/>
    </xf>
    <xf numFmtId="0" fontId="3" fillId="0" borderId="41" xfId="0" applyFont="1" applyBorder="1"/>
    <xf numFmtId="0" fontId="3" fillId="0" borderId="42" xfId="0" applyFont="1" applyBorder="1"/>
    <xf numFmtId="0" fontId="3" fillId="0" borderId="43" xfId="0" applyFont="1" applyBorder="1"/>
    <xf numFmtId="0" fontId="3" fillId="0" borderId="46" xfId="0" applyFont="1" applyBorder="1"/>
    <xf numFmtId="164" fontId="36" fillId="0" borderId="49" xfId="0" applyNumberFormat="1" applyFont="1" applyFill="1" applyBorder="1" applyAlignment="1">
      <alignment horizontal="center" vertical="center"/>
    </xf>
    <xf numFmtId="0" fontId="39" fillId="0" borderId="9" xfId="0" applyFont="1" applyFill="1" applyBorder="1"/>
    <xf numFmtId="2" fontId="5" fillId="0" borderId="44" xfId="0" applyNumberFormat="1" applyFont="1" applyBorder="1" applyAlignment="1">
      <alignment horizontal="center" vertical="center"/>
    </xf>
    <xf numFmtId="0" fontId="3" fillId="0" borderId="45" xfId="0" applyFont="1" applyBorder="1"/>
    <xf numFmtId="0" fontId="3" fillId="0" borderId="47" xfId="0" applyFont="1" applyBorder="1"/>
    <xf numFmtId="0" fontId="4" fillId="6" borderId="7" xfId="0" applyFont="1" applyFill="1" applyBorder="1" applyAlignment="1">
      <alignment horizontal="center" vertical="center"/>
    </xf>
    <xf numFmtId="0" fontId="3" fillId="0" borderId="9" xfId="0" applyFont="1" applyBorder="1"/>
    <xf numFmtId="0" fontId="4" fillId="6" borderId="7" xfId="0" applyFont="1" applyFill="1" applyBorder="1" applyAlignment="1">
      <alignment horizontal="left" vertical="center"/>
    </xf>
    <xf numFmtId="0" fontId="29" fillId="9" borderId="7" xfId="0" applyFont="1" applyFill="1" applyBorder="1" applyAlignment="1">
      <alignment horizontal="center" vertical="center"/>
    </xf>
    <xf numFmtId="0" fontId="3" fillId="8" borderId="8" xfId="0" applyFont="1" applyFill="1" applyBorder="1"/>
    <xf numFmtId="0" fontId="3" fillId="8" borderId="9" xfId="0" applyFont="1" applyFill="1" applyBorder="1"/>
    <xf numFmtId="0" fontId="4" fillId="6" borderId="7" xfId="0" applyFont="1" applyFill="1" applyBorder="1" applyAlignment="1">
      <alignment horizontal="left" vertical="center" wrapText="1"/>
    </xf>
    <xf numFmtId="0" fontId="2" fillId="2" borderId="48" xfId="0" applyFont="1" applyFill="1" applyBorder="1" applyAlignment="1">
      <alignment horizontal="center" vertical="center" wrapText="1"/>
    </xf>
    <xf numFmtId="0" fontId="4" fillId="3" borderId="7" xfId="0" applyFont="1" applyFill="1" applyBorder="1" applyAlignment="1">
      <alignment horizontal="left" vertical="center" wrapText="1"/>
    </xf>
    <xf numFmtId="0" fontId="3" fillId="0" borderId="50" xfId="0" applyFont="1" applyBorder="1"/>
    <xf numFmtId="0" fontId="3" fillId="0" borderId="51" xfId="0" applyFont="1" applyBorder="1"/>
    <xf numFmtId="0" fontId="3" fillId="0" borderId="52" xfId="0" applyFont="1" applyBorder="1"/>
    <xf numFmtId="0" fontId="16" fillId="7" borderId="53" xfId="0" applyFont="1" applyFill="1" applyBorder="1" applyAlignment="1">
      <alignment horizontal="center" vertical="center"/>
    </xf>
    <xf numFmtId="0" fontId="5" fillId="0" borderId="50" xfId="0" applyFont="1" applyBorder="1" applyAlignment="1">
      <alignment horizontal="left" vertical="top"/>
    </xf>
    <xf numFmtId="0" fontId="5" fillId="0" borderId="7" xfId="0" applyFont="1" applyBorder="1" applyAlignment="1">
      <alignment horizontal="left" vertical="top"/>
    </xf>
    <xf numFmtId="0" fontId="5" fillId="7" borderId="49" xfId="0" applyFont="1" applyFill="1" applyBorder="1" applyAlignment="1">
      <alignment horizontal="center"/>
    </xf>
    <xf numFmtId="0" fontId="5" fillId="7" borderId="59" xfId="0" applyFont="1" applyFill="1" applyBorder="1" applyAlignment="1">
      <alignment horizontal="center"/>
    </xf>
    <xf numFmtId="0" fontId="5" fillId="7" borderId="60" xfId="0" applyFont="1" applyFill="1" applyBorder="1" applyAlignment="1">
      <alignment horizontal="center"/>
    </xf>
    <xf numFmtId="0" fontId="5" fillId="7" borderId="7" xfId="0" applyFont="1" applyFill="1" applyBorder="1" applyAlignment="1">
      <alignment horizontal="center"/>
    </xf>
    <xf numFmtId="0" fontId="5" fillId="0" borderId="7" xfId="0" applyFont="1" applyBorder="1" applyAlignment="1">
      <alignment horizontal="left"/>
    </xf>
    <xf numFmtId="165" fontId="18" fillId="0" borderId="13" xfId="0" applyNumberFormat="1" applyFont="1" applyBorder="1" applyAlignment="1">
      <alignment horizontal="center"/>
    </xf>
    <xf numFmtId="0" fontId="5" fillId="5" borderId="40" xfId="0" applyFont="1" applyFill="1" applyBorder="1" applyAlignment="1">
      <alignment horizontal="center"/>
    </xf>
    <xf numFmtId="0" fontId="2" fillId="2" borderId="48" xfId="0" applyFont="1" applyFill="1" applyBorder="1" applyAlignment="1">
      <alignment horizontal="center"/>
    </xf>
    <xf numFmtId="0" fontId="5" fillId="5" borderId="7" xfId="0" applyFont="1" applyFill="1" applyBorder="1" applyAlignment="1">
      <alignment horizontal="center"/>
    </xf>
    <xf numFmtId="0" fontId="5" fillId="5" borderId="44" xfId="0" applyFont="1" applyFill="1" applyBorder="1" applyAlignment="1">
      <alignment horizontal="center"/>
    </xf>
    <xf numFmtId="0" fontId="3" fillId="0" borderId="61" xfId="0" applyFont="1" applyBorder="1"/>
    <xf numFmtId="0" fontId="3" fillId="0" borderId="62" xfId="0" applyFont="1" applyBorder="1"/>
    <xf numFmtId="0" fontId="8" fillId="2" borderId="65" xfId="0" applyFont="1" applyFill="1" applyBorder="1" applyAlignment="1">
      <alignment horizontal="center" vertical="center"/>
    </xf>
    <xf numFmtId="0" fontId="3" fillId="0" borderId="33" xfId="0" applyFont="1" applyBorder="1"/>
    <xf numFmtId="0" fontId="16" fillId="4" borderId="40" xfId="0" applyFont="1" applyFill="1" applyBorder="1" applyAlignment="1">
      <alignment horizontal="center" vertical="center" wrapText="1"/>
    </xf>
    <xf numFmtId="0" fontId="3" fillId="0" borderId="41" xfId="0" applyFont="1" applyBorder="1" applyAlignment="1">
      <alignment vertical="center"/>
    </xf>
    <xf numFmtId="0" fontId="3" fillId="0" borderId="42" xfId="0" applyFont="1" applyBorder="1" applyAlignment="1">
      <alignment vertical="center"/>
    </xf>
    <xf numFmtId="0" fontId="3" fillId="0" borderId="43" xfId="0" applyFont="1" applyBorder="1" applyAlignment="1">
      <alignment vertical="center"/>
    </xf>
    <xf numFmtId="0" fontId="0" fillId="0" borderId="0" xfId="0" applyFont="1" applyAlignment="1">
      <alignment vertical="center"/>
    </xf>
    <xf numFmtId="0" fontId="3" fillId="0" borderId="20" xfId="0" applyFont="1" applyBorder="1" applyAlignment="1">
      <alignment vertical="center"/>
    </xf>
    <xf numFmtId="0" fontId="3" fillId="0" borderId="46" xfId="0" applyFont="1" applyBorder="1" applyAlignment="1">
      <alignment vertical="center"/>
    </xf>
    <xf numFmtId="0" fontId="3" fillId="0" borderId="22" xfId="0" applyFont="1" applyBorder="1" applyAlignment="1">
      <alignment vertical="center"/>
    </xf>
    <xf numFmtId="0" fontId="3" fillId="0" borderId="23" xfId="0" applyFont="1" applyBorder="1" applyAlignment="1">
      <alignment vertical="center"/>
    </xf>
    <xf numFmtId="0" fontId="40" fillId="0" borderId="75" xfId="0" applyFont="1" applyBorder="1"/>
    <xf numFmtId="0" fontId="40" fillId="0" borderId="76" xfId="0" applyFont="1" applyBorder="1" applyAlignment="1">
      <alignment horizontal="left"/>
    </xf>
    <xf numFmtId="0" fontId="40" fillId="0" borderId="41" xfId="0" applyFont="1" applyBorder="1" applyAlignment="1">
      <alignment horizontal="left"/>
    </xf>
    <xf numFmtId="0" fontId="0" fillId="0" borderId="77" xfId="0" applyBorder="1"/>
    <xf numFmtId="0" fontId="40" fillId="0" borderId="78" xfId="0" applyFont="1" applyBorder="1" applyAlignment="1">
      <alignment horizontal="left"/>
    </xf>
    <xf numFmtId="0" fontId="40" fillId="0" borderId="51" xfId="0" applyFont="1" applyBorder="1" applyAlignment="1">
      <alignment horizontal="left"/>
    </xf>
    <xf numFmtId="0" fontId="0" fillId="0" borderId="79" xfId="0" applyBorder="1"/>
  </cellXfs>
  <cellStyles count="2">
    <cellStyle name="Lien hypertexte" xfId="1" builtinId="8"/>
    <cellStyle name="Normal" xfId="0" builtinId="0"/>
  </cellStyles>
  <dxfs count="29">
    <dxf>
      <fill>
        <patternFill>
          <bgColor theme="1"/>
        </patternFill>
      </fill>
    </dxf>
    <dxf>
      <fill>
        <patternFill>
          <bgColor theme="1"/>
        </patternFill>
      </fill>
    </dxf>
    <dxf>
      <fill>
        <patternFill>
          <bgColor theme="1"/>
        </patternFill>
      </fill>
    </dxf>
    <dxf>
      <fill>
        <patternFill patternType="solid">
          <fgColor theme="1"/>
          <bgColor theme="1"/>
        </patternFill>
      </fill>
    </dxf>
    <dxf>
      <fill>
        <patternFill patternType="solid">
          <fgColor theme="1"/>
          <bgColor theme="1"/>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rgb="FF92D050"/>
          <bgColor rgb="FF92D050"/>
        </patternFill>
      </fill>
    </dxf>
    <dxf>
      <font>
        <color rgb="FFBFBFBF"/>
      </font>
      <fill>
        <patternFill patternType="solid">
          <fgColor rgb="FFBFBFBF"/>
          <bgColor rgb="FFBFBFBF"/>
        </patternFill>
      </fill>
    </dxf>
    <dxf>
      <font>
        <color rgb="FFBFBFBF"/>
      </font>
      <fill>
        <patternFill patternType="solid">
          <fgColor rgb="FFBFBFBF"/>
          <bgColor rgb="FFBFBFBF"/>
        </patternFill>
      </fill>
    </dxf>
    <dxf>
      <font>
        <color rgb="FFBFBFBF"/>
      </font>
      <fill>
        <patternFill patternType="solid">
          <fgColor rgb="FFBFBFBF"/>
          <bgColor rgb="FFBFBFBF"/>
        </patternFill>
      </fill>
    </dxf>
    <dxf>
      <font>
        <color rgb="FFBFBFBF"/>
      </font>
      <fill>
        <patternFill patternType="solid">
          <fgColor rgb="FFBFBFBF"/>
          <bgColor rgb="FFBFBFBF"/>
        </patternFill>
      </fill>
    </dxf>
    <dxf>
      <font>
        <color rgb="FFBFBFBF"/>
      </font>
      <fill>
        <patternFill patternType="solid">
          <fgColor rgb="FFBFBFBF"/>
          <bgColor rgb="FFBFBFBF"/>
        </patternFill>
      </fill>
    </dxf>
    <dxf>
      <font>
        <color rgb="FFBFBFBF"/>
      </font>
      <fill>
        <patternFill patternType="solid">
          <fgColor rgb="FFBFBFBF"/>
          <bgColor rgb="FFBFBFBF"/>
        </patternFill>
      </fill>
    </dxf>
    <dxf>
      <font>
        <color rgb="FFBFBFBF"/>
      </font>
      <fill>
        <patternFill patternType="solid">
          <fgColor rgb="FFBFBFBF"/>
          <bgColor rgb="FFBFBFBF"/>
        </patternFill>
      </fill>
    </dxf>
    <dxf>
      <font>
        <color rgb="FFBFBFBF"/>
      </font>
      <fill>
        <patternFill patternType="solid">
          <fgColor rgb="FFBFBFBF"/>
          <bgColor rgb="FFBFBFBF"/>
        </patternFill>
      </fill>
    </dxf>
    <dxf>
      <font>
        <color rgb="FFBFBFBF"/>
      </font>
      <fill>
        <patternFill patternType="solid">
          <fgColor rgb="FFBFBFBF"/>
          <bgColor rgb="FFBFBFBF"/>
        </patternFill>
      </fill>
    </dxf>
    <dxf>
      <font>
        <color rgb="FFBFBFBF"/>
      </font>
      <fill>
        <patternFill patternType="solid">
          <fgColor rgb="FFBFBFBF"/>
          <bgColor rgb="FFBFBFBF"/>
        </patternFill>
      </fill>
    </dxf>
    <dxf>
      <font>
        <color rgb="FFBFBFBF"/>
      </font>
      <fill>
        <patternFill patternType="solid">
          <fgColor rgb="FFBFBFBF"/>
          <bgColor rgb="FFBFBFBF"/>
        </patternFill>
      </fill>
    </dxf>
    <dxf>
      <font>
        <color rgb="FFBFBFBF"/>
      </font>
      <fill>
        <patternFill patternType="solid">
          <fgColor rgb="FFBFBFBF"/>
          <bgColor rgb="FFBFBFBF"/>
        </patternFill>
      </fill>
    </dxf>
    <dxf>
      <fill>
        <patternFill patternType="solid">
          <fgColor theme="1"/>
          <bgColor theme="1"/>
        </patternFill>
      </fill>
    </dxf>
    <dxf>
      <fill>
        <patternFill patternType="solid">
          <fgColor theme="1"/>
          <bgColor theme="1"/>
        </patternFill>
      </fill>
    </dxf>
    <dxf>
      <fill>
        <patternFill patternType="solid">
          <fgColor theme="1"/>
          <bgColor theme="1"/>
        </patternFill>
      </fill>
    </dxf>
    <dxf>
      <fill>
        <patternFill patternType="solid">
          <fgColor theme="1"/>
          <bgColor theme="1"/>
        </patternFill>
      </fill>
    </dxf>
    <dxf>
      <fill>
        <patternFill patternType="solid">
          <fgColor theme="1"/>
          <bgColor theme="1"/>
        </patternFill>
      </fill>
    </dxf>
    <dxf>
      <fill>
        <patternFill patternType="solid">
          <fgColor theme="1"/>
          <bgColor theme="1"/>
        </patternFill>
      </fill>
    </dxf>
    <dxf>
      <fill>
        <patternFill patternType="solid">
          <fgColor theme="1"/>
          <bgColor theme="1"/>
        </patternFill>
      </fill>
    </dxf>
    <dxf>
      <fill>
        <patternFill patternType="solid">
          <fgColor theme="1"/>
          <bgColor theme="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2534900" cy="5857875"/>
    <xdr:sp macro="" textlink="">
      <xdr:nvSpPr>
        <xdr:cNvPr id="3" name="Shape 3">
          <a:extLst>
            <a:ext uri="{FF2B5EF4-FFF2-40B4-BE49-F238E27FC236}">
              <a16:creationId xmlns:a16="http://schemas.microsoft.com/office/drawing/2014/main" id="{00000000-0008-0000-0000-000003000000}"/>
            </a:ext>
          </a:extLst>
        </xdr:cNvPr>
        <xdr:cNvSpPr txBox="1"/>
      </xdr:nvSpPr>
      <xdr:spPr>
        <a:xfrm>
          <a:off x="0" y="851063"/>
          <a:ext cx="10692000" cy="58578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solidFill>
              <a:schemeClr val="dk1"/>
            </a:solidFill>
            <a:latin typeface="Calibri"/>
            <a:ea typeface="Calibri"/>
            <a:cs typeface="Calibri"/>
            <a:sym typeface="Calibri"/>
          </a:endParaRPr>
        </a:p>
        <a:p>
          <a:pPr marL="0" lvl="0" indent="0" algn="l" rtl="0">
            <a:spcBef>
              <a:spcPts val="0"/>
            </a:spcBef>
            <a:spcAft>
              <a:spcPts val="0"/>
            </a:spcAft>
            <a:buNone/>
          </a:pPr>
          <a:endParaRPr sz="1100">
            <a:solidFill>
              <a:schemeClr val="dk1"/>
            </a:solidFill>
            <a:latin typeface="Calibri"/>
            <a:ea typeface="Calibri"/>
            <a:cs typeface="Calibri"/>
            <a:sym typeface="Calibri"/>
          </a:endParaRPr>
        </a:p>
        <a:p>
          <a:pPr marL="0" lvl="0" indent="0" algn="l" rtl="0">
            <a:spcBef>
              <a:spcPts val="0"/>
            </a:spcBef>
            <a:spcAft>
              <a:spcPts val="0"/>
            </a:spcAft>
            <a:buNone/>
          </a:pPr>
          <a:endParaRPr sz="1100">
            <a:solidFill>
              <a:schemeClr val="dk1"/>
            </a:solidFill>
            <a:latin typeface="Calibri"/>
            <a:ea typeface="Calibri"/>
            <a:cs typeface="Calibri"/>
            <a:sym typeface="Calibri"/>
          </a:endParaRPr>
        </a:p>
        <a:p>
          <a:pPr marL="0" lvl="0" indent="0" algn="l" rtl="0">
            <a:spcBef>
              <a:spcPts val="0"/>
            </a:spcBef>
            <a:spcAft>
              <a:spcPts val="0"/>
            </a:spcAft>
            <a:buNone/>
          </a:pPr>
          <a:endParaRPr sz="1100">
            <a:solidFill>
              <a:schemeClr val="dk1"/>
            </a:solidFill>
            <a:latin typeface="Calibri"/>
            <a:ea typeface="Calibri"/>
            <a:cs typeface="Calibri"/>
            <a:sym typeface="Calibri"/>
          </a:endParaRPr>
        </a:p>
        <a:p>
          <a:pPr marL="0" lvl="0" indent="0" algn="l" rtl="0">
            <a:spcBef>
              <a:spcPts val="0"/>
            </a:spcBef>
            <a:spcAft>
              <a:spcPts val="0"/>
            </a:spcAft>
            <a:buNone/>
          </a:pPr>
          <a:endParaRPr sz="1100">
            <a:solidFill>
              <a:schemeClr val="dk1"/>
            </a:solidFill>
            <a:latin typeface="Calibri"/>
            <a:ea typeface="Calibri"/>
            <a:cs typeface="Calibri"/>
            <a:sym typeface="Calibri"/>
          </a:endParaRPr>
        </a:p>
        <a:p>
          <a:pPr marL="0" lvl="0" indent="0" algn="l" rtl="0">
            <a:spcBef>
              <a:spcPts val="0"/>
            </a:spcBef>
            <a:spcAft>
              <a:spcPts val="0"/>
            </a:spcAft>
            <a:buNone/>
          </a:pPr>
          <a:r>
            <a:rPr lang="en-US" sz="1100">
              <a:solidFill>
                <a:schemeClr val="dk1"/>
              </a:solidFill>
              <a:latin typeface="Calibri"/>
              <a:ea typeface="Calibri"/>
              <a:cs typeface="Calibri"/>
              <a:sym typeface="Calibri"/>
            </a:rPr>
            <a:t>Ce document doit être déposé sur </a:t>
          </a:r>
          <a:r>
            <a:rPr lang="en-US" sz="1100" u="sng">
              <a:solidFill>
                <a:schemeClr val="dk1"/>
              </a:solidFill>
              <a:latin typeface="Calibri"/>
              <a:ea typeface="Calibri"/>
              <a:cs typeface="Calibri"/>
              <a:sym typeface="Calibri"/>
            </a:rPr>
            <a:t>nuxeo</a:t>
          </a:r>
          <a:r>
            <a:rPr lang="en-US" sz="1100">
              <a:solidFill>
                <a:schemeClr val="dk1"/>
              </a:solidFill>
              <a:latin typeface="Calibri"/>
              <a:ea typeface="Calibri"/>
              <a:cs typeface="Calibri"/>
              <a:sym typeface="Calibri"/>
            </a:rPr>
            <a:t> avec les annexes, sous forme de dossier compressé (zip ou autre).</a:t>
          </a:r>
          <a:endParaRPr sz="1400"/>
        </a:p>
        <a:p>
          <a:pPr marL="0" lvl="0" indent="0" algn="l" rtl="0">
            <a:spcBef>
              <a:spcPts val="0"/>
            </a:spcBef>
            <a:spcAft>
              <a:spcPts val="0"/>
            </a:spcAft>
            <a:buNone/>
          </a:pPr>
          <a:r>
            <a:rPr lang="en-US" sz="1100">
              <a:solidFill>
                <a:schemeClr val="dk1"/>
              </a:solidFill>
              <a:latin typeface="Calibri"/>
              <a:ea typeface="Calibri"/>
              <a:cs typeface="Calibri"/>
              <a:sym typeface="Calibri"/>
            </a:rPr>
            <a:t> </a:t>
          </a:r>
          <a:endParaRPr sz="1400"/>
        </a:p>
        <a:p>
          <a:pPr marL="0" lvl="0" indent="0" algn="l" rtl="0">
            <a:spcBef>
              <a:spcPts val="0"/>
            </a:spcBef>
            <a:spcAft>
              <a:spcPts val="0"/>
            </a:spcAft>
            <a:buNone/>
          </a:pPr>
          <a:r>
            <a:rPr lang="en-US" sz="1100" b="1">
              <a:solidFill>
                <a:schemeClr val="dk1"/>
              </a:solidFill>
              <a:latin typeface="Calibri"/>
              <a:ea typeface="Calibri"/>
              <a:cs typeface="Calibri"/>
              <a:sym typeface="Calibri"/>
            </a:rPr>
            <a:t>Direction des Etudes et de la Formation</a:t>
          </a:r>
          <a:endParaRPr sz="1100">
            <a:solidFill>
              <a:schemeClr val="dk1"/>
            </a:solidFill>
            <a:latin typeface="Calibri"/>
            <a:ea typeface="Calibri"/>
            <a:cs typeface="Calibri"/>
            <a:sym typeface="Calibri"/>
          </a:endParaRPr>
        </a:p>
        <a:p>
          <a:pPr marL="0" lvl="0" indent="0" algn="l" rtl="0">
            <a:spcBef>
              <a:spcPts val="0"/>
            </a:spcBef>
            <a:spcAft>
              <a:spcPts val="0"/>
            </a:spcAft>
            <a:buNone/>
          </a:pPr>
          <a:r>
            <a:rPr lang="en-US" sz="1100">
              <a:solidFill>
                <a:schemeClr val="dk1"/>
              </a:solidFill>
              <a:latin typeface="Calibri"/>
              <a:ea typeface="Calibri"/>
              <a:cs typeface="Calibri"/>
              <a:sym typeface="Calibri"/>
            </a:rPr>
            <a:t>Tel :+33 (0) 4 89 15 16 04 (secrétariat) BP 2135   - 06103 NICE CEDEX 2</a:t>
          </a:r>
          <a:endParaRPr sz="1400"/>
        </a:p>
        <a:p>
          <a:pPr marL="0" lvl="0" indent="0" algn="l" rtl="0">
            <a:spcBef>
              <a:spcPts val="0"/>
            </a:spcBef>
            <a:spcAft>
              <a:spcPts val="0"/>
            </a:spcAft>
            <a:buNone/>
          </a:pPr>
          <a:endParaRPr sz="1100"/>
        </a:p>
        <a:p>
          <a:pPr marL="0" lvl="0" indent="0" algn="ctr" rtl="0">
            <a:spcBef>
              <a:spcPts val="0"/>
            </a:spcBef>
            <a:spcAft>
              <a:spcPts val="0"/>
            </a:spcAft>
            <a:buNone/>
          </a:pPr>
          <a:r>
            <a:rPr lang="en-US" sz="1600" b="1">
              <a:solidFill>
                <a:schemeClr val="dk1"/>
              </a:solidFill>
              <a:latin typeface="Calibri"/>
              <a:ea typeface="Calibri"/>
              <a:cs typeface="Calibri"/>
              <a:sym typeface="Calibri"/>
            </a:rPr>
            <a:t>Dossier de création, modification, renouvellement, fermeture</a:t>
          </a:r>
          <a:br>
            <a:rPr lang="en-US" sz="1600" b="1">
              <a:solidFill>
                <a:schemeClr val="dk1"/>
              </a:solidFill>
              <a:latin typeface="Calibri"/>
              <a:ea typeface="Calibri"/>
              <a:cs typeface="Calibri"/>
              <a:sym typeface="Calibri"/>
            </a:rPr>
          </a:br>
          <a:r>
            <a:rPr lang="en-US" sz="1600" b="1">
              <a:solidFill>
                <a:schemeClr val="dk1"/>
              </a:solidFill>
              <a:latin typeface="Calibri"/>
              <a:ea typeface="Calibri"/>
              <a:cs typeface="Calibri"/>
              <a:sym typeface="Calibri"/>
            </a:rPr>
            <a:t>Contrat 2018</a:t>
          </a:r>
          <a:br>
            <a:rPr lang="en-US" sz="1600" b="1">
              <a:solidFill>
                <a:schemeClr val="dk1"/>
              </a:solidFill>
              <a:latin typeface="Calibri"/>
              <a:ea typeface="Calibri"/>
              <a:cs typeface="Calibri"/>
              <a:sym typeface="Calibri"/>
            </a:rPr>
          </a:br>
          <a:r>
            <a:rPr lang="en-US" sz="1600" b="1">
              <a:solidFill>
                <a:schemeClr val="dk1"/>
              </a:solidFill>
              <a:latin typeface="Calibri"/>
              <a:ea typeface="Calibri"/>
              <a:cs typeface="Calibri"/>
              <a:sym typeface="Calibri"/>
            </a:rPr>
            <a:t>Diplôme D’Université (DU)</a:t>
          </a:r>
          <a:endParaRPr sz="1600">
            <a:latin typeface="Arial"/>
            <a:ea typeface="Arial"/>
            <a:cs typeface="Arial"/>
            <a:sym typeface="Arial"/>
          </a:endParaRPr>
        </a:p>
        <a:p>
          <a:pPr marL="0" lvl="0" indent="0" algn="ctr" rtl="0">
            <a:spcBef>
              <a:spcPts val="0"/>
            </a:spcBef>
            <a:spcAft>
              <a:spcPts val="0"/>
            </a:spcAft>
            <a:buNone/>
          </a:pPr>
          <a:r>
            <a:rPr lang="en-US" sz="1600" b="1">
              <a:solidFill>
                <a:schemeClr val="dk1"/>
              </a:solidFill>
              <a:latin typeface="Calibri"/>
              <a:ea typeface="Calibri"/>
              <a:cs typeface="Calibri"/>
              <a:sym typeface="Calibri"/>
            </a:rPr>
            <a:t>Diplôme Inter-Université (DIU)</a:t>
          </a:r>
          <a:endParaRPr sz="1600">
            <a:latin typeface="Arial"/>
            <a:ea typeface="Arial"/>
            <a:cs typeface="Arial"/>
            <a:sym typeface="Arial"/>
          </a:endParaRPr>
        </a:p>
        <a:p>
          <a:pPr marL="0" lvl="0" indent="0" algn="ctr" rtl="0">
            <a:spcBef>
              <a:spcPts val="0"/>
            </a:spcBef>
            <a:spcAft>
              <a:spcPts val="0"/>
            </a:spcAft>
            <a:buNone/>
          </a:pPr>
          <a:r>
            <a:rPr lang="en-US" sz="1600" b="1">
              <a:solidFill>
                <a:schemeClr val="dk1"/>
              </a:solidFill>
              <a:latin typeface="Calibri"/>
              <a:ea typeface="Calibri"/>
              <a:cs typeface="Calibri"/>
              <a:sym typeface="Calibri"/>
            </a:rPr>
            <a:t>&amp;</a:t>
          </a:r>
          <a:endParaRPr sz="1600">
            <a:latin typeface="Arial"/>
            <a:ea typeface="Arial"/>
            <a:cs typeface="Arial"/>
            <a:sym typeface="Arial"/>
          </a:endParaRPr>
        </a:p>
        <a:p>
          <a:pPr marL="0" lvl="0" indent="0" algn="ctr" rtl="0">
            <a:spcBef>
              <a:spcPts val="0"/>
            </a:spcBef>
            <a:spcAft>
              <a:spcPts val="0"/>
            </a:spcAft>
            <a:buNone/>
          </a:pPr>
          <a:r>
            <a:rPr lang="en-US" sz="1600" b="1">
              <a:solidFill>
                <a:schemeClr val="dk1"/>
              </a:solidFill>
              <a:latin typeface="Calibri"/>
              <a:ea typeface="Calibri"/>
              <a:cs typeface="Calibri"/>
              <a:sym typeface="Calibri"/>
            </a:rPr>
            <a:t>Diplôme d’Etablissement (DE)</a:t>
          </a:r>
          <a:endParaRPr sz="1600">
            <a:latin typeface="Arial"/>
            <a:ea typeface="Arial"/>
            <a:cs typeface="Arial"/>
            <a:sym typeface="Arial"/>
          </a:endParaRPr>
        </a:p>
        <a:p>
          <a:pPr marL="274320" lvl="0" indent="-274320" algn="just" rtl="0">
            <a:spcBef>
              <a:spcPts val="1200"/>
            </a:spcBef>
            <a:spcAft>
              <a:spcPts val="0"/>
            </a:spcAft>
            <a:buNone/>
          </a:pPr>
          <a:r>
            <a:rPr lang="en-US" sz="1100" b="1" i="1">
              <a:solidFill>
                <a:schemeClr val="dk1"/>
              </a:solidFill>
              <a:latin typeface="Arial"/>
              <a:ea typeface="Arial"/>
              <a:cs typeface="Arial"/>
              <a:sym typeface="Arial"/>
            </a:rPr>
            <a:t>Note à l’attention des responsables de formation</a:t>
          </a:r>
          <a:endParaRPr sz="1100" b="1">
            <a:latin typeface="Arial"/>
            <a:ea typeface="Arial"/>
            <a:cs typeface="Arial"/>
            <a:sym typeface="Arial"/>
          </a:endParaRPr>
        </a:p>
        <a:p>
          <a:pPr marL="342900" lvl="0" indent="-273050" algn="just" rtl="0">
            <a:spcBef>
              <a:spcPts val="600"/>
            </a:spcBef>
            <a:spcAft>
              <a:spcPts val="0"/>
            </a:spcAft>
            <a:buSzPts val="1100"/>
            <a:buFont typeface="Noto Sans Symbols"/>
            <a:buNone/>
          </a:pPr>
          <a:endParaRPr sz="1100" i="1">
            <a:solidFill>
              <a:srgbClr val="000000"/>
            </a:solidFill>
            <a:latin typeface="Calibri"/>
            <a:ea typeface="Calibri"/>
            <a:cs typeface="Calibri"/>
            <a:sym typeface="Calibri"/>
          </a:endParaRPr>
        </a:p>
        <a:p>
          <a:pPr marL="342900" marR="0" lvl="0" indent="-342900" algn="just" rtl="0">
            <a:lnSpc>
              <a:spcPct val="100000"/>
            </a:lnSpc>
            <a:spcBef>
              <a:spcPts val="0"/>
            </a:spcBef>
            <a:spcAft>
              <a:spcPts val="0"/>
            </a:spcAft>
            <a:buClr>
              <a:schemeClr val="dk1"/>
            </a:buClr>
            <a:buSzPts val="1100"/>
            <a:buFont typeface="Noto Sans Symbols"/>
            <a:buChar char="∙"/>
          </a:pPr>
          <a:r>
            <a:rPr lang="en-US" sz="1100" i="1">
              <a:solidFill>
                <a:schemeClr val="dk1"/>
              </a:solidFill>
              <a:latin typeface="Calibri"/>
              <a:ea typeface="Calibri"/>
              <a:cs typeface="Calibri"/>
              <a:sym typeface="Calibri"/>
            </a:rPr>
            <a:t>Pour les demandes de créations, toutes les informations devront être obligatoirement transmises par les déposants pour que le dossier soit examiné.</a:t>
          </a:r>
          <a:endParaRPr sz="1400"/>
        </a:p>
        <a:p>
          <a:pPr marL="342900" marR="0" lvl="0" indent="-342900" algn="just" rtl="0">
            <a:lnSpc>
              <a:spcPct val="100000"/>
            </a:lnSpc>
            <a:spcBef>
              <a:spcPts val="0"/>
            </a:spcBef>
            <a:spcAft>
              <a:spcPts val="0"/>
            </a:spcAft>
            <a:buClr>
              <a:schemeClr val="dk1"/>
            </a:buClr>
            <a:buSzPts val="1100"/>
            <a:buFont typeface="Noto Sans Symbols"/>
            <a:buChar char="∙"/>
          </a:pPr>
          <a:r>
            <a:rPr lang="en-US" sz="1100" i="1">
              <a:solidFill>
                <a:schemeClr val="dk1"/>
              </a:solidFill>
              <a:latin typeface="Calibri"/>
              <a:ea typeface="Calibri"/>
              <a:cs typeface="Calibri"/>
              <a:sym typeface="Calibri"/>
            </a:rPr>
            <a:t>Pour les demandes de modification, la dernière version du dossier devra être prise comme base de travail. Les modifications devront être clairement signalées dans les tableaux annexes(maquette et MCC) et une brève notice devra accompagnant le dépôt devra expliquer les modifications apportées.</a:t>
          </a:r>
          <a:endParaRPr sz="1100"/>
        </a:p>
        <a:p>
          <a:pPr marL="342900" lvl="0" indent="-342900" algn="just" rtl="0">
            <a:spcBef>
              <a:spcPts val="0"/>
            </a:spcBef>
            <a:spcAft>
              <a:spcPts val="0"/>
            </a:spcAft>
            <a:buClr>
              <a:srgbClr val="000000"/>
            </a:buClr>
            <a:buSzPts val="1100"/>
            <a:buFont typeface="Noto Sans Symbols"/>
            <a:buChar char="∙"/>
          </a:pPr>
          <a:r>
            <a:rPr lang="en-US" sz="1100" i="1">
              <a:solidFill>
                <a:srgbClr val="000000"/>
              </a:solidFill>
              <a:latin typeface="Calibri"/>
              <a:ea typeface="Calibri"/>
              <a:cs typeface="Calibri"/>
              <a:sym typeface="Calibri"/>
            </a:rPr>
            <a:t>L’équilibre financier est obligatoire</a:t>
          </a:r>
          <a:endParaRPr sz="1400"/>
        </a:p>
        <a:p>
          <a:pPr marL="342900" lvl="0" indent="-342900" algn="just" rtl="0">
            <a:spcBef>
              <a:spcPts val="0"/>
            </a:spcBef>
            <a:spcAft>
              <a:spcPts val="0"/>
            </a:spcAft>
            <a:buClr>
              <a:schemeClr val="dk1"/>
            </a:buClr>
            <a:buSzPts val="1100"/>
            <a:buFont typeface="Noto Sans Symbols"/>
            <a:buChar char="∙"/>
          </a:pPr>
          <a:r>
            <a:rPr lang="en-US" sz="1100" i="1">
              <a:solidFill>
                <a:schemeClr val="dk1"/>
              </a:solidFill>
              <a:latin typeface="Calibri"/>
              <a:ea typeface="Calibri"/>
              <a:cs typeface="Calibri"/>
              <a:sym typeface="Calibri"/>
            </a:rPr>
            <a:t>Toute demande de création validée sera valable jusqu'à la fin de la période d'accréditation en cours. A l'issue de cette période une demande de renouvellement devra être faite.</a:t>
          </a:r>
          <a:endParaRPr sz="1100"/>
        </a:p>
        <a:p>
          <a:pPr marL="342900" lvl="0" indent="-342900" algn="just" rtl="0">
            <a:spcBef>
              <a:spcPts val="0"/>
            </a:spcBef>
            <a:spcAft>
              <a:spcPts val="0"/>
            </a:spcAft>
            <a:buSzPts val="1100"/>
            <a:buFont typeface="Noto Sans Symbols"/>
            <a:buChar char="∙"/>
          </a:pPr>
          <a:r>
            <a:rPr lang="en-US" sz="1100" i="1">
              <a:solidFill>
                <a:schemeClr val="dk1"/>
              </a:solidFill>
              <a:latin typeface="Calibri"/>
              <a:ea typeface="Calibri"/>
              <a:cs typeface="Calibri"/>
              <a:sym typeface="Calibri"/>
            </a:rPr>
            <a:t>Pour un affichage correct de l’offre de formation, merci de faire une demande de fermeture.</a:t>
          </a:r>
          <a:endParaRPr sz="1100">
            <a:latin typeface="Arial"/>
            <a:ea typeface="Arial"/>
            <a:cs typeface="Arial"/>
            <a:sym typeface="Arial"/>
          </a:endParaRPr>
        </a:p>
      </xdr:txBody>
    </xdr:sp>
    <xdr:clientData fLocksWithSheet="0"/>
  </xdr:oneCellAnchor>
  <xdr:oneCellAnchor>
    <xdr:from>
      <xdr:col>7</xdr:col>
      <xdr:colOff>600075</xdr:colOff>
      <xdr:row>0</xdr:row>
      <xdr:rowOff>85725</xdr:rowOff>
    </xdr:from>
    <xdr:ext cx="2895600" cy="78105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Cr&#233;ation_DU_D2E_VERSION%20FINALE%202%20va14.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nées"/>
    </sheetNames>
    <sheetDataSet>
      <sheetData sheetId="0" refreshError="1"/>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hyperlink" Target="mailto:rani.dang@univ-cotedazur.fr"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Guillaume@deeptechfounders.com" TargetMode="External"/></Relationships>
</file>

<file path=xl/worksheets/_rels/sheet6.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3F3F3F"/>
    <pageSetUpPr fitToPage="1"/>
  </sheetPr>
  <dimension ref="A1:A1000"/>
  <sheetViews>
    <sheetView topLeftCell="A7" workbookViewId="0">
      <selection activeCell="E34" sqref="E34"/>
    </sheetView>
  </sheetViews>
  <sheetFormatPr baseColWidth="10" defaultColWidth="12.6640625" defaultRowHeight="15" customHeight="1" x14ac:dyDescent="0.45"/>
  <cols>
    <col min="1" max="1" width="12" customWidth="1"/>
    <col min="2" max="26" width="8" customWidth="1"/>
  </cols>
  <sheetData>
    <row r="1" spans="1:1" ht="14.4" x14ac:dyDescent="0.55000000000000004">
      <c r="A1" s="1"/>
    </row>
    <row r="21" ht="15.75" customHeight="1" x14ac:dyDescent="0.45"/>
    <row r="22" ht="15.75" customHeight="1" x14ac:dyDescent="0.45"/>
    <row r="23" ht="15.75" customHeight="1" x14ac:dyDescent="0.45"/>
    <row r="24" ht="15.75" customHeight="1" x14ac:dyDescent="0.45"/>
    <row r="25" ht="15.75" customHeight="1" x14ac:dyDescent="0.45"/>
    <row r="26" ht="15.75" customHeight="1" x14ac:dyDescent="0.45"/>
    <row r="27" ht="15.75" customHeight="1" x14ac:dyDescent="0.45"/>
    <row r="28" ht="15.75" customHeight="1" x14ac:dyDescent="0.45"/>
    <row r="29" ht="15.75" customHeight="1" x14ac:dyDescent="0.45"/>
    <row r="30" ht="15.75" customHeight="1" x14ac:dyDescent="0.45"/>
    <row r="31" ht="15.75" customHeight="1" x14ac:dyDescent="0.45"/>
    <row r="32" ht="15.75" customHeight="1" x14ac:dyDescent="0.45"/>
    <row r="33" ht="15.75" customHeight="1" x14ac:dyDescent="0.45"/>
    <row r="34" ht="15.75" customHeight="1" x14ac:dyDescent="0.45"/>
    <row r="35" ht="15.75" customHeight="1" x14ac:dyDescent="0.45"/>
    <row r="36" ht="15.75" customHeight="1" x14ac:dyDescent="0.45"/>
    <row r="37" ht="15.75" customHeight="1" x14ac:dyDescent="0.45"/>
    <row r="38" ht="15.75" customHeight="1" x14ac:dyDescent="0.45"/>
    <row r="39" ht="15.75" customHeight="1" x14ac:dyDescent="0.45"/>
    <row r="40" ht="15.75" customHeight="1" x14ac:dyDescent="0.45"/>
    <row r="41" ht="15.75" customHeight="1" x14ac:dyDescent="0.45"/>
    <row r="42" ht="15.75" customHeight="1" x14ac:dyDescent="0.45"/>
    <row r="43" ht="15.75" customHeight="1" x14ac:dyDescent="0.45"/>
    <row r="44" ht="15.75" customHeight="1" x14ac:dyDescent="0.45"/>
    <row r="45" ht="15.75" customHeight="1" x14ac:dyDescent="0.45"/>
    <row r="46" ht="15.75" customHeight="1" x14ac:dyDescent="0.45"/>
    <row r="47" ht="15.75" customHeight="1" x14ac:dyDescent="0.45"/>
    <row r="48" ht="15.75" customHeight="1" x14ac:dyDescent="0.45"/>
    <row r="49" ht="15.75" customHeight="1" x14ac:dyDescent="0.45"/>
    <row r="50" ht="15.75" customHeight="1" x14ac:dyDescent="0.45"/>
    <row r="51" ht="15.75" customHeight="1" x14ac:dyDescent="0.45"/>
    <row r="52" ht="15.75" customHeight="1" x14ac:dyDescent="0.45"/>
    <row r="53" ht="15.75" customHeight="1" x14ac:dyDescent="0.45"/>
    <row r="54" ht="15.75" customHeight="1" x14ac:dyDescent="0.45"/>
    <row r="55" ht="15.75" customHeight="1" x14ac:dyDescent="0.45"/>
    <row r="56" ht="15.75" customHeight="1" x14ac:dyDescent="0.45"/>
    <row r="57" ht="15.75" customHeight="1" x14ac:dyDescent="0.45"/>
    <row r="58" ht="15.75" customHeight="1" x14ac:dyDescent="0.45"/>
    <row r="59" ht="15.75" customHeight="1" x14ac:dyDescent="0.45"/>
    <row r="60" ht="15.75" customHeight="1" x14ac:dyDescent="0.45"/>
    <row r="61" ht="15.75" customHeight="1" x14ac:dyDescent="0.45"/>
    <row r="62" ht="15.75" customHeight="1" x14ac:dyDescent="0.45"/>
    <row r="63" ht="15.75" customHeight="1" x14ac:dyDescent="0.45"/>
    <row r="64" ht="15.75" customHeight="1" x14ac:dyDescent="0.45"/>
    <row r="65" ht="15.75" customHeight="1" x14ac:dyDescent="0.45"/>
    <row r="66" ht="15.75" customHeight="1" x14ac:dyDescent="0.45"/>
    <row r="67" ht="15.75" customHeight="1" x14ac:dyDescent="0.45"/>
    <row r="68" ht="15.75" customHeight="1" x14ac:dyDescent="0.45"/>
    <row r="69" ht="15.75" customHeight="1" x14ac:dyDescent="0.45"/>
    <row r="70" ht="15.75" customHeight="1" x14ac:dyDescent="0.45"/>
    <row r="71" ht="15.75" customHeight="1" x14ac:dyDescent="0.45"/>
    <row r="72" ht="15.75" customHeight="1" x14ac:dyDescent="0.45"/>
    <row r="73" ht="15.75" customHeight="1" x14ac:dyDescent="0.45"/>
    <row r="74" ht="15.75" customHeight="1" x14ac:dyDescent="0.45"/>
    <row r="75" ht="15.75" customHeight="1" x14ac:dyDescent="0.45"/>
    <row r="76" ht="15.75" customHeight="1" x14ac:dyDescent="0.45"/>
    <row r="77" ht="15.75" customHeight="1" x14ac:dyDescent="0.45"/>
    <row r="78" ht="15.75" customHeight="1" x14ac:dyDescent="0.45"/>
    <row r="79" ht="15.75" customHeight="1" x14ac:dyDescent="0.45"/>
    <row r="80" ht="15.75" customHeight="1" x14ac:dyDescent="0.45"/>
    <row r="81" ht="15.75" customHeight="1" x14ac:dyDescent="0.45"/>
    <row r="82" ht="15.75" customHeight="1" x14ac:dyDescent="0.45"/>
    <row r="83" ht="15.75" customHeight="1" x14ac:dyDescent="0.45"/>
    <row r="84" ht="15.75" customHeight="1" x14ac:dyDescent="0.45"/>
    <row r="85" ht="15.75" customHeight="1" x14ac:dyDescent="0.45"/>
    <row r="86" ht="15.75" customHeight="1" x14ac:dyDescent="0.45"/>
    <row r="87" ht="15.75" customHeight="1" x14ac:dyDescent="0.45"/>
    <row r="88" ht="15.75" customHeight="1" x14ac:dyDescent="0.45"/>
    <row r="89" ht="15.75" customHeight="1" x14ac:dyDescent="0.45"/>
    <row r="90" ht="15.75" customHeight="1" x14ac:dyDescent="0.45"/>
    <row r="91" ht="15.75" customHeight="1" x14ac:dyDescent="0.45"/>
    <row r="92" ht="15.75" customHeight="1" x14ac:dyDescent="0.45"/>
    <row r="93" ht="15.75" customHeight="1" x14ac:dyDescent="0.45"/>
    <row r="94" ht="15.75" customHeight="1" x14ac:dyDescent="0.45"/>
    <row r="95" ht="15.75" customHeight="1" x14ac:dyDescent="0.45"/>
    <row r="96" ht="15.75" customHeight="1" x14ac:dyDescent="0.45"/>
    <row r="97" ht="15.75" customHeight="1" x14ac:dyDescent="0.45"/>
    <row r="98" ht="15.75" customHeight="1" x14ac:dyDescent="0.45"/>
    <row r="99" ht="15.75" customHeight="1" x14ac:dyDescent="0.45"/>
    <row r="100" ht="15.75" customHeight="1" x14ac:dyDescent="0.45"/>
    <row r="101" ht="15.75" customHeight="1" x14ac:dyDescent="0.45"/>
    <row r="102" ht="15.75" customHeight="1" x14ac:dyDescent="0.45"/>
    <row r="103" ht="15.75" customHeight="1" x14ac:dyDescent="0.45"/>
    <row r="104" ht="15.75" customHeight="1" x14ac:dyDescent="0.45"/>
    <row r="105" ht="15.75" customHeight="1" x14ac:dyDescent="0.45"/>
    <row r="106" ht="15.75" customHeight="1" x14ac:dyDescent="0.45"/>
    <row r="107" ht="15.75" customHeight="1" x14ac:dyDescent="0.45"/>
    <row r="108" ht="15.75" customHeight="1" x14ac:dyDescent="0.45"/>
    <row r="109" ht="15.75" customHeight="1" x14ac:dyDescent="0.45"/>
    <row r="110" ht="15.75" customHeight="1" x14ac:dyDescent="0.45"/>
    <row r="111" ht="15.75" customHeight="1" x14ac:dyDescent="0.45"/>
    <row r="112" ht="15.75" customHeight="1" x14ac:dyDescent="0.45"/>
    <row r="113" ht="15.75" customHeight="1" x14ac:dyDescent="0.45"/>
    <row r="114" ht="15.75" customHeight="1" x14ac:dyDescent="0.45"/>
    <row r="115" ht="15.75" customHeight="1" x14ac:dyDescent="0.45"/>
    <row r="116" ht="15.75" customHeight="1" x14ac:dyDescent="0.45"/>
    <row r="117" ht="15.75" customHeight="1" x14ac:dyDescent="0.45"/>
    <row r="118" ht="15.75" customHeight="1" x14ac:dyDescent="0.45"/>
    <row r="119" ht="15.75" customHeight="1" x14ac:dyDescent="0.45"/>
    <row r="120" ht="15.75" customHeight="1" x14ac:dyDescent="0.45"/>
    <row r="121" ht="15.75" customHeight="1" x14ac:dyDescent="0.45"/>
    <row r="122" ht="15.75" customHeight="1" x14ac:dyDescent="0.45"/>
    <row r="123" ht="15.75" customHeight="1" x14ac:dyDescent="0.45"/>
    <row r="124" ht="15.75" customHeight="1" x14ac:dyDescent="0.45"/>
    <row r="125" ht="15.75" customHeight="1" x14ac:dyDescent="0.45"/>
    <row r="126" ht="15.75" customHeight="1" x14ac:dyDescent="0.45"/>
    <row r="127" ht="15.75" customHeight="1" x14ac:dyDescent="0.45"/>
    <row r="128" ht="15.75" customHeight="1" x14ac:dyDescent="0.45"/>
    <row r="129" ht="15.75" customHeight="1" x14ac:dyDescent="0.45"/>
    <row r="130" ht="15.75" customHeight="1" x14ac:dyDescent="0.45"/>
    <row r="131" ht="15.75" customHeight="1" x14ac:dyDescent="0.45"/>
    <row r="132" ht="15.75" customHeight="1" x14ac:dyDescent="0.45"/>
    <row r="133" ht="15.75" customHeight="1" x14ac:dyDescent="0.45"/>
    <row r="134" ht="15.75" customHeight="1" x14ac:dyDescent="0.45"/>
    <row r="135" ht="15.75" customHeight="1" x14ac:dyDescent="0.45"/>
    <row r="136" ht="15.75" customHeight="1" x14ac:dyDescent="0.45"/>
    <row r="137" ht="15.75" customHeight="1" x14ac:dyDescent="0.45"/>
    <row r="138" ht="15.75" customHeight="1" x14ac:dyDescent="0.45"/>
    <row r="139" ht="15.75" customHeight="1" x14ac:dyDescent="0.45"/>
    <row r="140" ht="15.75" customHeight="1" x14ac:dyDescent="0.45"/>
    <row r="141" ht="15.75" customHeight="1" x14ac:dyDescent="0.45"/>
    <row r="142" ht="15.75" customHeight="1" x14ac:dyDescent="0.45"/>
    <row r="143" ht="15.75" customHeight="1" x14ac:dyDescent="0.45"/>
    <row r="144" ht="15.75" customHeight="1" x14ac:dyDescent="0.45"/>
    <row r="145" ht="15.75" customHeight="1" x14ac:dyDescent="0.45"/>
    <row r="146" ht="15.75" customHeight="1" x14ac:dyDescent="0.45"/>
    <row r="147" ht="15.75" customHeight="1" x14ac:dyDescent="0.45"/>
    <row r="148" ht="15.75" customHeight="1" x14ac:dyDescent="0.45"/>
    <row r="149" ht="15.75" customHeight="1" x14ac:dyDescent="0.45"/>
    <row r="150" ht="15.75" customHeight="1" x14ac:dyDescent="0.45"/>
    <row r="151" ht="15.75" customHeight="1" x14ac:dyDescent="0.45"/>
    <row r="152" ht="15.75" customHeight="1" x14ac:dyDescent="0.45"/>
    <row r="153" ht="15.75" customHeight="1" x14ac:dyDescent="0.45"/>
    <row r="154" ht="15.75" customHeight="1" x14ac:dyDescent="0.45"/>
    <row r="155" ht="15.75" customHeight="1" x14ac:dyDescent="0.45"/>
    <row r="156" ht="15.75" customHeight="1" x14ac:dyDescent="0.45"/>
    <row r="157" ht="15.75" customHeight="1" x14ac:dyDescent="0.45"/>
    <row r="158" ht="15.75" customHeight="1" x14ac:dyDescent="0.45"/>
    <row r="159" ht="15.75" customHeight="1" x14ac:dyDescent="0.45"/>
    <row r="160" ht="15.75" customHeight="1" x14ac:dyDescent="0.45"/>
    <row r="161" ht="15.75" customHeight="1" x14ac:dyDescent="0.45"/>
    <row r="162" ht="15.75" customHeight="1" x14ac:dyDescent="0.45"/>
    <row r="163" ht="15.75" customHeight="1" x14ac:dyDescent="0.45"/>
    <row r="164" ht="15.75" customHeight="1" x14ac:dyDescent="0.45"/>
    <row r="165" ht="15.75" customHeight="1" x14ac:dyDescent="0.45"/>
    <row r="166" ht="15.75" customHeight="1" x14ac:dyDescent="0.45"/>
    <row r="167" ht="15.75" customHeight="1" x14ac:dyDescent="0.45"/>
    <row r="168" ht="15.75" customHeight="1" x14ac:dyDescent="0.45"/>
    <row r="169" ht="15.75" customHeight="1" x14ac:dyDescent="0.45"/>
    <row r="170" ht="15.75" customHeight="1" x14ac:dyDescent="0.45"/>
    <row r="171" ht="15.75" customHeight="1" x14ac:dyDescent="0.45"/>
    <row r="172" ht="15.75" customHeight="1" x14ac:dyDescent="0.45"/>
    <row r="173" ht="15.75" customHeight="1" x14ac:dyDescent="0.45"/>
    <row r="174" ht="15.75" customHeight="1" x14ac:dyDescent="0.45"/>
    <row r="175" ht="15.75" customHeight="1" x14ac:dyDescent="0.45"/>
    <row r="176" ht="15.75" customHeight="1" x14ac:dyDescent="0.45"/>
    <row r="177" ht="15.75" customHeight="1" x14ac:dyDescent="0.45"/>
    <row r="178" ht="15.75" customHeight="1" x14ac:dyDescent="0.45"/>
    <row r="179" ht="15.75" customHeight="1" x14ac:dyDescent="0.45"/>
    <row r="180" ht="15.75" customHeight="1" x14ac:dyDescent="0.45"/>
    <row r="181" ht="15.75" customHeight="1" x14ac:dyDescent="0.45"/>
    <row r="182" ht="15.75" customHeight="1" x14ac:dyDescent="0.45"/>
    <row r="183" ht="15.75" customHeight="1" x14ac:dyDescent="0.45"/>
    <row r="184" ht="15.75" customHeight="1" x14ac:dyDescent="0.45"/>
    <row r="185" ht="15.75" customHeight="1" x14ac:dyDescent="0.45"/>
    <row r="186" ht="15.75" customHeight="1" x14ac:dyDescent="0.45"/>
    <row r="187" ht="15.75" customHeight="1" x14ac:dyDescent="0.45"/>
    <row r="188" ht="15.75" customHeight="1" x14ac:dyDescent="0.45"/>
    <row r="189" ht="15.75" customHeight="1" x14ac:dyDescent="0.45"/>
    <row r="190" ht="15.75" customHeight="1" x14ac:dyDescent="0.45"/>
    <row r="191" ht="15.75" customHeight="1" x14ac:dyDescent="0.45"/>
    <row r="192" ht="15.75" customHeight="1" x14ac:dyDescent="0.45"/>
    <row r="193" ht="15.75" customHeight="1" x14ac:dyDescent="0.45"/>
    <row r="194" ht="15.75" customHeight="1" x14ac:dyDescent="0.45"/>
    <row r="195" ht="15.75" customHeight="1" x14ac:dyDescent="0.45"/>
    <row r="196" ht="15.75" customHeight="1" x14ac:dyDescent="0.45"/>
    <row r="197" ht="15.75" customHeight="1" x14ac:dyDescent="0.45"/>
    <row r="198" ht="15.75" customHeight="1" x14ac:dyDescent="0.45"/>
    <row r="199" ht="15.75" customHeight="1" x14ac:dyDescent="0.45"/>
    <row r="200" ht="15.75" customHeight="1" x14ac:dyDescent="0.45"/>
    <row r="201" ht="15.75" customHeight="1" x14ac:dyDescent="0.45"/>
    <row r="202" ht="15.75" customHeight="1" x14ac:dyDescent="0.45"/>
    <row r="203" ht="15.75" customHeight="1" x14ac:dyDescent="0.45"/>
    <row r="204" ht="15.75" customHeight="1" x14ac:dyDescent="0.45"/>
    <row r="205" ht="15.75" customHeight="1" x14ac:dyDescent="0.45"/>
    <row r="206" ht="15.75" customHeight="1" x14ac:dyDescent="0.45"/>
    <row r="207" ht="15.75" customHeight="1" x14ac:dyDescent="0.45"/>
    <row r="208" ht="15.75" customHeight="1" x14ac:dyDescent="0.45"/>
    <row r="209" ht="15.75" customHeight="1" x14ac:dyDescent="0.45"/>
    <row r="210" ht="15.75" customHeight="1" x14ac:dyDescent="0.45"/>
    <row r="211" ht="15.75" customHeight="1" x14ac:dyDescent="0.45"/>
    <row r="212" ht="15.75" customHeight="1" x14ac:dyDescent="0.45"/>
    <row r="213" ht="15.75" customHeight="1" x14ac:dyDescent="0.45"/>
    <row r="214" ht="15.75" customHeight="1" x14ac:dyDescent="0.45"/>
    <row r="215" ht="15.75" customHeight="1" x14ac:dyDescent="0.45"/>
    <row r="216" ht="15.75" customHeight="1" x14ac:dyDescent="0.45"/>
    <row r="217" ht="15.75" customHeight="1" x14ac:dyDescent="0.45"/>
    <row r="218" ht="15.75" customHeight="1" x14ac:dyDescent="0.45"/>
    <row r="219" ht="15.75" customHeight="1" x14ac:dyDescent="0.45"/>
    <row r="220" ht="15.75" customHeight="1" x14ac:dyDescent="0.45"/>
    <row r="221" ht="15.75" customHeight="1" x14ac:dyDescent="0.45"/>
    <row r="222" ht="15.75" customHeight="1" x14ac:dyDescent="0.45"/>
    <row r="223" ht="15.75" customHeight="1" x14ac:dyDescent="0.45"/>
    <row r="224" ht="15.75" customHeight="1" x14ac:dyDescent="0.45"/>
    <row r="225" ht="15.75" customHeight="1" x14ac:dyDescent="0.45"/>
    <row r="226" ht="15.75" customHeight="1" x14ac:dyDescent="0.45"/>
    <row r="227" ht="15.75" customHeight="1" x14ac:dyDescent="0.45"/>
    <row r="228" ht="15.75" customHeight="1" x14ac:dyDescent="0.45"/>
    <row r="229" ht="15.75" customHeight="1" x14ac:dyDescent="0.45"/>
    <row r="230" ht="15.75" customHeight="1" x14ac:dyDescent="0.45"/>
    <row r="231" ht="15.75" customHeight="1" x14ac:dyDescent="0.45"/>
    <row r="232" ht="15.75" customHeight="1" x14ac:dyDescent="0.45"/>
    <row r="233" ht="15.75" customHeight="1" x14ac:dyDescent="0.45"/>
    <row r="234" ht="15.75" customHeight="1" x14ac:dyDescent="0.45"/>
    <row r="235" ht="15.75" customHeight="1" x14ac:dyDescent="0.45"/>
    <row r="236" ht="15.75" customHeight="1" x14ac:dyDescent="0.45"/>
    <row r="237" ht="15.75" customHeight="1" x14ac:dyDescent="0.45"/>
    <row r="238" ht="15.75" customHeight="1" x14ac:dyDescent="0.45"/>
    <row r="239" ht="15.75" customHeight="1" x14ac:dyDescent="0.45"/>
    <row r="240" ht="15.75" customHeight="1" x14ac:dyDescent="0.45"/>
    <row r="241" ht="15.75" customHeight="1" x14ac:dyDescent="0.45"/>
    <row r="242" ht="15.75" customHeight="1" x14ac:dyDescent="0.45"/>
    <row r="243" ht="15.75" customHeight="1" x14ac:dyDescent="0.45"/>
    <row r="244" ht="15.75" customHeight="1" x14ac:dyDescent="0.45"/>
    <row r="245" ht="15.75" customHeight="1" x14ac:dyDescent="0.45"/>
    <row r="246" ht="15.75" customHeight="1" x14ac:dyDescent="0.45"/>
    <row r="247" ht="15.75" customHeight="1" x14ac:dyDescent="0.45"/>
    <row r="248" ht="15.75" customHeight="1" x14ac:dyDescent="0.45"/>
    <row r="249" ht="15.75" customHeight="1" x14ac:dyDescent="0.45"/>
    <row r="250" ht="15.75" customHeight="1" x14ac:dyDescent="0.45"/>
    <row r="251" ht="15.75" customHeight="1" x14ac:dyDescent="0.45"/>
    <row r="252" ht="15.75" customHeight="1" x14ac:dyDescent="0.45"/>
    <row r="253" ht="15.75" customHeight="1" x14ac:dyDescent="0.45"/>
    <row r="254" ht="15.75" customHeight="1" x14ac:dyDescent="0.45"/>
    <row r="255" ht="15.75" customHeight="1" x14ac:dyDescent="0.45"/>
    <row r="256" ht="15.75" customHeight="1" x14ac:dyDescent="0.45"/>
    <row r="257" ht="15.75" customHeight="1" x14ac:dyDescent="0.45"/>
    <row r="258" ht="15.75" customHeight="1" x14ac:dyDescent="0.45"/>
    <row r="259" ht="15.75" customHeight="1" x14ac:dyDescent="0.45"/>
    <row r="260" ht="15.75" customHeight="1" x14ac:dyDescent="0.45"/>
    <row r="261" ht="15.75" customHeight="1" x14ac:dyDescent="0.45"/>
    <row r="262" ht="15.75" customHeight="1" x14ac:dyDescent="0.45"/>
    <row r="263" ht="15.75" customHeight="1" x14ac:dyDescent="0.45"/>
    <row r="264" ht="15.75" customHeight="1" x14ac:dyDescent="0.45"/>
    <row r="265" ht="15.75" customHeight="1" x14ac:dyDescent="0.45"/>
    <row r="266" ht="15.75" customHeight="1" x14ac:dyDescent="0.45"/>
    <row r="267" ht="15.75" customHeight="1" x14ac:dyDescent="0.45"/>
    <row r="268" ht="15.75" customHeight="1" x14ac:dyDescent="0.45"/>
    <row r="269" ht="15.75" customHeight="1" x14ac:dyDescent="0.45"/>
    <row r="270" ht="15.75" customHeight="1" x14ac:dyDescent="0.45"/>
    <row r="271" ht="15.75" customHeight="1" x14ac:dyDescent="0.45"/>
    <row r="272" ht="15.75" customHeight="1" x14ac:dyDescent="0.45"/>
    <row r="273" ht="15.75" customHeight="1" x14ac:dyDescent="0.45"/>
    <row r="274" ht="15.75" customHeight="1" x14ac:dyDescent="0.45"/>
    <row r="275" ht="15.75" customHeight="1" x14ac:dyDescent="0.45"/>
    <row r="276" ht="15.75" customHeight="1" x14ac:dyDescent="0.45"/>
    <row r="277" ht="15.75" customHeight="1" x14ac:dyDescent="0.45"/>
    <row r="278" ht="15.75" customHeight="1" x14ac:dyDescent="0.45"/>
    <row r="279" ht="15.75" customHeight="1" x14ac:dyDescent="0.45"/>
    <row r="280" ht="15.75" customHeight="1" x14ac:dyDescent="0.45"/>
    <row r="281" ht="15.75" customHeight="1" x14ac:dyDescent="0.45"/>
    <row r="282" ht="15.75" customHeight="1" x14ac:dyDescent="0.45"/>
    <row r="283" ht="15.75" customHeight="1" x14ac:dyDescent="0.45"/>
    <row r="284" ht="15.75" customHeight="1" x14ac:dyDescent="0.45"/>
    <row r="285" ht="15.75" customHeight="1" x14ac:dyDescent="0.45"/>
    <row r="286" ht="15.75" customHeight="1" x14ac:dyDescent="0.45"/>
    <row r="287" ht="15.75" customHeight="1" x14ac:dyDescent="0.45"/>
    <row r="288" ht="15.75" customHeight="1" x14ac:dyDescent="0.45"/>
    <row r="289" ht="15.75" customHeight="1" x14ac:dyDescent="0.45"/>
    <row r="290" ht="15.75" customHeight="1" x14ac:dyDescent="0.45"/>
    <row r="291" ht="15.75" customHeight="1" x14ac:dyDescent="0.45"/>
    <row r="292" ht="15.75" customHeight="1" x14ac:dyDescent="0.45"/>
    <row r="293" ht="15.75" customHeight="1" x14ac:dyDescent="0.45"/>
    <row r="294" ht="15.75" customHeight="1" x14ac:dyDescent="0.45"/>
    <row r="295" ht="15.75" customHeight="1" x14ac:dyDescent="0.45"/>
    <row r="296" ht="15.75" customHeight="1" x14ac:dyDescent="0.45"/>
    <row r="297" ht="15.75" customHeight="1" x14ac:dyDescent="0.45"/>
    <row r="298" ht="15.75" customHeight="1" x14ac:dyDescent="0.45"/>
    <row r="299" ht="15.75" customHeight="1" x14ac:dyDescent="0.45"/>
    <row r="300" ht="15.75" customHeight="1" x14ac:dyDescent="0.45"/>
    <row r="301" ht="15.75" customHeight="1" x14ac:dyDescent="0.45"/>
    <row r="302" ht="15.75" customHeight="1" x14ac:dyDescent="0.45"/>
    <row r="303" ht="15.75" customHeight="1" x14ac:dyDescent="0.45"/>
    <row r="304" ht="15.75" customHeight="1" x14ac:dyDescent="0.45"/>
    <row r="305" ht="15.75" customHeight="1" x14ac:dyDescent="0.45"/>
    <row r="306" ht="15.75" customHeight="1" x14ac:dyDescent="0.45"/>
    <row r="307" ht="15.75" customHeight="1" x14ac:dyDescent="0.45"/>
    <row r="308" ht="15.75" customHeight="1" x14ac:dyDescent="0.45"/>
    <row r="309" ht="15.75" customHeight="1" x14ac:dyDescent="0.45"/>
    <row r="310" ht="15.75" customHeight="1" x14ac:dyDescent="0.45"/>
    <row r="311" ht="15.75" customHeight="1" x14ac:dyDescent="0.45"/>
    <row r="312" ht="15.75" customHeight="1" x14ac:dyDescent="0.45"/>
    <row r="313" ht="15.75" customHeight="1" x14ac:dyDescent="0.45"/>
    <row r="314" ht="15.75" customHeight="1" x14ac:dyDescent="0.45"/>
    <row r="315" ht="15.75" customHeight="1" x14ac:dyDescent="0.45"/>
    <row r="316" ht="15.75" customHeight="1" x14ac:dyDescent="0.45"/>
    <row r="317" ht="15.75" customHeight="1" x14ac:dyDescent="0.45"/>
    <row r="318" ht="15.75" customHeight="1" x14ac:dyDescent="0.45"/>
    <row r="319" ht="15.75" customHeight="1" x14ac:dyDescent="0.45"/>
    <row r="320" ht="15.75" customHeight="1" x14ac:dyDescent="0.45"/>
    <row r="321" ht="15.75" customHeight="1" x14ac:dyDescent="0.45"/>
    <row r="322" ht="15.75" customHeight="1" x14ac:dyDescent="0.45"/>
    <row r="323" ht="15.75" customHeight="1" x14ac:dyDescent="0.45"/>
    <row r="324" ht="15.75" customHeight="1" x14ac:dyDescent="0.45"/>
    <row r="325" ht="15.75" customHeight="1" x14ac:dyDescent="0.45"/>
    <row r="326" ht="15.75" customHeight="1" x14ac:dyDescent="0.45"/>
    <row r="327" ht="15.75" customHeight="1" x14ac:dyDescent="0.45"/>
    <row r="328" ht="15.75" customHeight="1" x14ac:dyDescent="0.45"/>
    <row r="329" ht="15.75" customHeight="1" x14ac:dyDescent="0.45"/>
    <row r="330" ht="15.75" customHeight="1" x14ac:dyDescent="0.45"/>
    <row r="331" ht="15.75" customHeight="1" x14ac:dyDescent="0.45"/>
    <row r="332" ht="15.75" customHeight="1" x14ac:dyDescent="0.45"/>
    <row r="333" ht="15.75" customHeight="1" x14ac:dyDescent="0.45"/>
    <row r="334" ht="15.75" customHeight="1" x14ac:dyDescent="0.45"/>
    <row r="335" ht="15.75" customHeight="1" x14ac:dyDescent="0.45"/>
    <row r="336" ht="15.75" customHeight="1" x14ac:dyDescent="0.45"/>
    <row r="337" ht="15.75" customHeight="1" x14ac:dyDescent="0.45"/>
    <row r="338" ht="15.75" customHeight="1" x14ac:dyDescent="0.45"/>
    <row r="339" ht="15.75" customHeight="1" x14ac:dyDescent="0.45"/>
    <row r="340" ht="15.75" customHeight="1" x14ac:dyDescent="0.45"/>
    <row r="341" ht="15.75" customHeight="1" x14ac:dyDescent="0.45"/>
    <row r="342" ht="15.75" customHeight="1" x14ac:dyDescent="0.45"/>
    <row r="343" ht="15.75" customHeight="1" x14ac:dyDescent="0.45"/>
    <row r="344" ht="15.75" customHeight="1" x14ac:dyDescent="0.45"/>
    <row r="345" ht="15.75" customHeight="1" x14ac:dyDescent="0.45"/>
    <row r="346" ht="15.75" customHeight="1" x14ac:dyDescent="0.45"/>
    <row r="347" ht="15.75" customHeight="1" x14ac:dyDescent="0.45"/>
    <row r="348" ht="15.75" customHeight="1" x14ac:dyDescent="0.45"/>
    <row r="349" ht="15.75" customHeight="1" x14ac:dyDescent="0.45"/>
    <row r="350" ht="15.75" customHeight="1" x14ac:dyDescent="0.45"/>
    <row r="351" ht="15.75" customHeight="1" x14ac:dyDescent="0.45"/>
    <row r="352" ht="15.75" customHeight="1" x14ac:dyDescent="0.45"/>
    <row r="353" ht="15.75" customHeight="1" x14ac:dyDescent="0.45"/>
    <row r="354" ht="15.75" customHeight="1" x14ac:dyDescent="0.45"/>
    <row r="355" ht="15.75" customHeight="1" x14ac:dyDescent="0.45"/>
    <row r="356" ht="15.75" customHeight="1" x14ac:dyDescent="0.45"/>
    <row r="357" ht="15.75" customHeight="1" x14ac:dyDescent="0.45"/>
    <row r="358" ht="15.75" customHeight="1" x14ac:dyDescent="0.45"/>
    <row r="359" ht="15.75" customHeight="1" x14ac:dyDescent="0.45"/>
    <row r="360" ht="15.75" customHeight="1" x14ac:dyDescent="0.45"/>
    <row r="361" ht="15.75" customHeight="1" x14ac:dyDescent="0.45"/>
    <row r="362" ht="15.75" customHeight="1" x14ac:dyDescent="0.45"/>
    <row r="363" ht="15.75" customHeight="1" x14ac:dyDescent="0.45"/>
    <row r="364" ht="15.75" customHeight="1" x14ac:dyDescent="0.45"/>
    <row r="365" ht="15.75" customHeight="1" x14ac:dyDescent="0.45"/>
    <row r="366" ht="15.75" customHeight="1" x14ac:dyDescent="0.45"/>
    <row r="367" ht="15.75" customHeight="1" x14ac:dyDescent="0.45"/>
    <row r="368" ht="15.75" customHeight="1" x14ac:dyDescent="0.45"/>
    <row r="369" ht="15.75" customHeight="1" x14ac:dyDescent="0.45"/>
    <row r="370" ht="15.75" customHeight="1" x14ac:dyDescent="0.45"/>
    <row r="371" ht="15.75" customHeight="1" x14ac:dyDescent="0.45"/>
    <row r="372" ht="15.75" customHeight="1" x14ac:dyDescent="0.45"/>
    <row r="373" ht="15.75" customHeight="1" x14ac:dyDescent="0.45"/>
    <row r="374" ht="15.75" customHeight="1" x14ac:dyDescent="0.45"/>
    <row r="375" ht="15.75" customHeight="1" x14ac:dyDescent="0.45"/>
    <row r="376" ht="15.75" customHeight="1" x14ac:dyDescent="0.45"/>
    <row r="377" ht="15.75" customHeight="1" x14ac:dyDescent="0.45"/>
    <row r="378" ht="15.75" customHeight="1" x14ac:dyDescent="0.45"/>
    <row r="379" ht="15.75" customHeight="1" x14ac:dyDescent="0.45"/>
    <row r="380" ht="15.75" customHeight="1" x14ac:dyDescent="0.45"/>
    <row r="381" ht="15.75" customHeight="1" x14ac:dyDescent="0.45"/>
    <row r="382" ht="15.75" customHeight="1" x14ac:dyDescent="0.45"/>
    <row r="383" ht="15.75" customHeight="1" x14ac:dyDescent="0.45"/>
    <row r="384" ht="15.75" customHeight="1" x14ac:dyDescent="0.45"/>
    <row r="385" ht="15.75" customHeight="1" x14ac:dyDescent="0.45"/>
    <row r="386" ht="15.75" customHeight="1" x14ac:dyDescent="0.45"/>
    <row r="387" ht="15.75" customHeight="1" x14ac:dyDescent="0.45"/>
    <row r="388" ht="15.75" customHeight="1" x14ac:dyDescent="0.45"/>
    <row r="389" ht="15.75" customHeight="1" x14ac:dyDescent="0.45"/>
    <row r="390" ht="15.75" customHeight="1" x14ac:dyDescent="0.45"/>
    <row r="391" ht="15.75" customHeight="1" x14ac:dyDescent="0.45"/>
    <row r="392" ht="15.75" customHeight="1" x14ac:dyDescent="0.45"/>
    <row r="393" ht="15.75" customHeight="1" x14ac:dyDescent="0.45"/>
    <row r="394" ht="15.75" customHeight="1" x14ac:dyDescent="0.45"/>
    <row r="395" ht="15.75" customHeight="1" x14ac:dyDescent="0.45"/>
    <row r="396" ht="15.75" customHeight="1" x14ac:dyDescent="0.45"/>
    <row r="397" ht="15.75" customHeight="1" x14ac:dyDescent="0.45"/>
    <row r="398" ht="15.75" customHeight="1" x14ac:dyDescent="0.45"/>
    <row r="399" ht="15.75" customHeight="1" x14ac:dyDescent="0.45"/>
    <row r="400" ht="15.75" customHeight="1" x14ac:dyDescent="0.45"/>
    <row r="401" ht="15.75" customHeight="1" x14ac:dyDescent="0.45"/>
    <row r="402" ht="15.75" customHeight="1" x14ac:dyDescent="0.45"/>
    <row r="403" ht="15.75" customHeight="1" x14ac:dyDescent="0.45"/>
    <row r="404" ht="15.75" customHeight="1" x14ac:dyDescent="0.45"/>
    <row r="405" ht="15.75" customHeight="1" x14ac:dyDescent="0.45"/>
    <row r="406" ht="15.75" customHeight="1" x14ac:dyDescent="0.45"/>
    <row r="407" ht="15.75" customHeight="1" x14ac:dyDescent="0.45"/>
    <row r="408" ht="15.75" customHeight="1" x14ac:dyDescent="0.45"/>
    <row r="409" ht="15.75" customHeight="1" x14ac:dyDescent="0.45"/>
    <row r="410" ht="15.75" customHeight="1" x14ac:dyDescent="0.45"/>
    <row r="411" ht="15.75" customHeight="1" x14ac:dyDescent="0.45"/>
    <row r="412" ht="15.75" customHeight="1" x14ac:dyDescent="0.45"/>
    <row r="413" ht="15.75" customHeight="1" x14ac:dyDescent="0.45"/>
    <row r="414" ht="15.75" customHeight="1" x14ac:dyDescent="0.45"/>
    <row r="415" ht="15.75" customHeight="1" x14ac:dyDescent="0.45"/>
    <row r="416" ht="15.75" customHeight="1" x14ac:dyDescent="0.45"/>
    <row r="417" ht="15.75" customHeight="1" x14ac:dyDescent="0.45"/>
    <row r="418" ht="15.75" customHeight="1" x14ac:dyDescent="0.45"/>
    <row r="419" ht="15.75" customHeight="1" x14ac:dyDescent="0.45"/>
    <row r="420" ht="15.75" customHeight="1" x14ac:dyDescent="0.45"/>
    <row r="421" ht="15.75" customHeight="1" x14ac:dyDescent="0.45"/>
    <row r="422" ht="15.75" customHeight="1" x14ac:dyDescent="0.45"/>
    <row r="423" ht="15.75" customHeight="1" x14ac:dyDescent="0.45"/>
    <row r="424" ht="15.75" customHeight="1" x14ac:dyDescent="0.45"/>
    <row r="425" ht="15.75" customHeight="1" x14ac:dyDescent="0.45"/>
    <row r="426" ht="15.75" customHeight="1" x14ac:dyDescent="0.45"/>
    <row r="427" ht="15.75" customHeight="1" x14ac:dyDescent="0.45"/>
    <row r="428" ht="15.75" customHeight="1" x14ac:dyDescent="0.45"/>
    <row r="429" ht="15.75" customHeight="1" x14ac:dyDescent="0.45"/>
    <row r="430" ht="15.75" customHeight="1" x14ac:dyDescent="0.45"/>
    <row r="431" ht="15.75" customHeight="1" x14ac:dyDescent="0.45"/>
    <row r="432" ht="15.75" customHeight="1" x14ac:dyDescent="0.45"/>
    <row r="433" ht="15.75" customHeight="1" x14ac:dyDescent="0.45"/>
    <row r="434" ht="15.75" customHeight="1" x14ac:dyDescent="0.45"/>
    <row r="435" ht="15.75" customHeight="1" x14ac:dyDescent="0.45"/>
    <row r="436" ht="15.75" customHeight="1" x14ac:dyDescent="0.45"/>
    <row r="437" ht="15.75" customHeight="1" x14ac:dyDescent="0.45"/>
    <row r="438" ht="15.75" customHeight="1" x14ac:dyDescent="0.45"/>
    <row r="439" ht="15.75" customHeight="1" x14ac:dyDescent="0.45"/>
    <row r="440" ht="15.75" customHeight="1" x14ac:dyDescent="0.45"/>
    <row r="441" ht="15.75" customHeight="1" x14ac:dyDescent="0.45"/>
    <row r="442" ht="15.75" customHeight="1" x14ac:dyDescent="0.45"/>
    <row r="443" ht="15.75" customHeight="1" x14ac:dyDescent="0.45"/>
    <row r="444" ht="15.75" customHeight="1" x14ac:dyDescent="0.45"/>
    <row r="445" ht="15.75" customHeight="1" x14ac:dyDescent="0.45"/>
    <row r="446" ht="15.75" customHeight="1" x14ac:dyDescent="0.45"/>
    <row r="447" ht="15.75" customHeight="1" x14ac:dyDescent="0.45"/>
    <row r="448" ht="15.75" customHeight="1" x14ac:dyDescent="0.45"/>
    <row r="449" ht="15.75" customHeight="1" x14ac:dyDescent="0.45"/>
    <row r="450" ht="15.75" customHeight="1" x14ac:dyDescent="0.45"/>
    <row r="451" ht="15.75" customHeight="1" x14ac:dyDescent="0.45"/>
    <row r="452" ht="15.75" customHeight="1" x14ac:dyDescent="0.45"/>
    <row r="453" ht="15.75" customHeight="1" x14ac:dyDescent="0.45"/>
    <row r="454" ht="15.75" customHeight="1" x14ac:dyDescent="0.45"/>
    <row r="455" ht="15.75" customHeight="1" x14ac:dyDescent="0.45"/>
    <row r="456" ht="15.75" customHeight="1" x14ac:dyDescent="0.45"/>
    <row r="457" ht="15.75" customHeight="1" x14ac:dyDescent="0.45"/>
    <row r="458" ht="15.75" customHeight="1" x14ac:dyDescent="0.45"/>
    <row r="459" ht="15.75" customHeight="1" x14ac:dyDescent="0.45"/>
    <row r="460" ht="15.75" customHeight="1" x14ac:dyDescent="0.45"/>
    <row r="461" ht="15.75" customHeight="1" x14ac:dyDescent="0.45"/>
    <row r="462" ht="15.75" customHeight="1" x14ac:dyDescent="0.45"/>
    <row r="463" ht="15.75" customHeight="1" x14ac:dyDescent="0.45"/>
    <row r="464" ht="15.75" customHeight="1" x14ac:dyDescent="0.45"/>
    <row r="465" ht="15.75" customHeight="1" x14ac:dyDescent="0.45"/>
    <row r="466" ht="15.75" customHeight="1" x14ac:dyDescent="0.45"/>
    <row r="467" ht="15.75" customHeight="1" x14ac:dyDescent="0.45"/>
    <row r="468" ht="15.75" customHeight="1" x14ac:dyDescent="0.45"/>
    <row r="469" ht="15.75" customHeight="1" x14ac:dyDescent="0.45"/>
    <row r="470" ht="15.75" customHeight="1" x14ac:dyDescent="0.45"/>
    <row r="471" ht="15.75" customHeight="1" x14ac:dyDescent="0.45"/>
    <row r="472" ht="15.75" customHeight="1" x14ac:dyDescent="0.45"/>
    <row r="473" ht="15.75" customHeight="1" x14ac:dyDescent="0.45"/>
    <row r="474" ht="15.75" customHeight="1" x14ac:dyDescent="0.45"/>
    <row r="475" ht="15.75" customHeight="1" x14ac:dyDescent="0.45"/>
    <row r="476" ht="15.75" customHeight="1" x14ac:dyDescent="0.45"/>
    <row r="477" ht="15.75" customHeight="1" x14ac:dyDescent="0.45"/>
    <row r="478" ht="15.75" customHeight="1" x14ac:dyDescent="0.45"/>
    <row r="479" ht="15.75" customHeight="1" x14ac:dyDescent="0.45"/>
    <row r="480" ht="15.75" customHeight="1" x14ac:dyDescent="0.45"/>
    <row r="481" ht="15.75" customHeight="1" x14ac:dyDescent="0.45"/>
    <row r="482" ht="15.75" customHeight="1" x14ac:dyDescent="0.45"/>
    <row r="483" ht="15.75" customHeight="1" x14ac:dyDescent="0.45"/>
    <row r="484" ht="15.75" customHeight="1" x14ac:dyDescent="0.45"/>
    <row r="485" ht="15.75" customHeight="1" x14ac:dyDescent="0.45"/>
    <row r="486" ht="15.75" customHeight="1" x14ac:dyDescent="0.45"/>
    <row r="487" ht="15.75" customHeight="1" x14ac:dyDescent="0.45"/>
    <row r="488" ht="15.75" customHeight="1" x14ac:dyDescent="0.45"/>
    <row r="489" ht="15.75" customHeight="1" x14ac:dyDescent="0.45"/>
    <row r="490" ht="15.75" customHeight="1" x14ac:dyDescent="0.45"/>
    <row r="491" ht="15.75" customHeight="1" x14ac:dyDescent="0.45"/>
    <row r="492" ht="15.75" customHeight="1" x14ac:dyDescent="0.45"/>
    <row r="493" ht="15.75" customHeight="1" x14ac:dyDescent="0.45"/>
    <row r="494" ht="15.75" customHeight="1" x14ac:dyDescent="0.45"/>
    <row r="495" ht="15.75" customHeight="1" x14ac:dyDescent="0.45"/>
    <row r="496" ht="15.75" customHeight="1" x14ac:dyDescent="0.45"/>
    <row r="497" ht="15.75" customHeight="1" x14ac:dyDescent="0.45"/>
    <row r="498" ht="15.75" customHeight="1" x14ac:dyDescent="0.45"/>
    <row r="499" ht="15.75" customHeight="1" x14ac:dyDescent="0.45"/>
    <row r="500" ht="15.75" customHeight="1" x14ac:dyDescent="0.45"/>
    <row r="501" ht="15.75" customHeight="1" x14ac:dyDescent="0.45"/>
    <row r="502" ht="15.75" customHeight="1" x14ac:dyDescent="0.45"/>
    <row r="503" ht="15.75" customHeight="1" x14ac:dyDescent="0.45"/>
    <row r="504" ht="15.75" customHeight="1" x14ac:dyDescent="0.45"/>
    <row r="505" ht="15.75" customHeight="1" x14ac:dyDescent="0.45"/>
    <row r="506" ht="15.75" customHeight="1" x14ac:dyDescent="0.45"/>
    <row r="507" ht="15.75" customHeight="1" x14ac:dyDescent="0.45"/>
    <row r="508" ht="15.75" customHeight="1" x14ac:dyDescent="0.45"/>
    <row r="509" ht="15.75" customHeight="1" x14ac:dyDescent="0.45"/>
    <row r="510" ht="15.75" customHeight="1" x14ac:dyDescent="0.45"/>
    <row r="511" ht="15.75" customHeight="1" x14ac:dyDescent="0.45"/>
    <row r="512" ht="15.75" customHeight="1" x14ac:dyDescent="0.45"/>
    <row r="513" ht="15.75" customHeight="1" x14ac:dyDescent="0.45"/>
    <row r="514" ht="15.75" customHeight="1" x14ac:dyDescent="0.45"/>
    <row r="515" ht="15.75" customHeight="1" x14ac:dyDescent="0.45"/>
    <row r="516" ht="15.75" customHeight="1" x14ac:dyDescent="0.45"/>
    <row r="517" ht="15.75" customHeight="1" x14ac:dyDescent="0.45"/>
    <row r="518" ht="15.75" customHeight="1" x14ac:dyDescent="0.45"/>
    <row r="519" ht="15.75" customHeight="1" x14ac:dyDescent="0.45"/>
    <row r="520" ht="15.75" customHeight="1" x14ac:dyDescent="0.45"/>
    <row r="521" ht="15.75" customHeight="1" x14ac:dyDescent="0.45"/>
    <row r="522" ht="15.75" customHeight="1" x14ac:dyDescent="0.45"/>
    <row r="523" ht="15.75" customHeight="1" x14ac:dyDescent="0.45"/>
    <row r="524" ht="15.75" customHeight="1" x14ac:dyDescent="0.45"/>
    <row r="525" ht="15.75" customHeight="1" x14ac:dyDescent="0.45"/>
    <row r="526" ht="15.75" customHeight="1" x14ac:dyDescent="0.45"/>
    <row r="527" ht="15.75" customHeight="1" x14ac:dyDescent="0.45"/>
    <row r="528" ht="15.75" customHeight="1" x14ac:dyDescent="0.45"/>
    <row r="529" ht="15.75" customHeight="1" x14ac:dyDescent="0.45"/>
    <row r="530" ht="15.75" customHeight="1" x14ac:dyDescent="0.45"/>
    <row r="531" ht="15.75" customHeight="1" x14ac:dyDescent="0.45"/>
    <row r="532" ht="15.75" customHeight="1" x14ac:dyDescent="0.45"/>
    <row r="533" ht="15.75" customHeight="1" x14ac:dyDescent="0.45"/>
    <row r="534" ht="15.75" customHeight="1" x14ac:dyDescent="0.45"/>
    <row r="535" ht="15.75" customHeight="1" x14ac:dyDescent="0.45"/>
    <row r="536" ht="15.75" customHeight="1" x14ac:dyDescent="0.45"/>
    <row r="537" ht="15.75" customHeight="1" x14ac:dyDescent="0.45"/>
    <row r="538" ht="15.75" customHeight="1" x14ac:dyDescent="0.45"/>
    <row r="539" ht="15.75" customHeight="1" x14ac:dyDescent="0.45"/>
    <row r="540" ht="15.75" customHeight="1" x14ac:dyDescent="0.45"/>
    <row r="541" ht="15.75" customHeight="1" x14ac:dyDescent="0.45"/>
    <row r="542" ht="15.75" customHeight="1" x14ac:dyDescent="0.45"/>
    <row r="543" ht="15.75" customHeight="1" x14ac:dyDescent="0.45"/>
    <row r="544" ht="15.75" customHeight="1" x14ac:dyDescent="0.45"/>
    <row r="545" ht="15.75" customHeight="1" x14ac:dyDescent="0.45"/>
    <row r="546" ht="15.75" customHeight="1" x14ac:dyDescent="0.45"/>
    <row r="547" ht="15.75" customHeight="1" x14ac:dyDescent="0.45"/>
    <row r="548" ht="15.75" customHeight="1" x14ac:dyDescent="0.45"/>
    <row r="549" ht="15.75" customHeight="1" x14ac:dyDescent="0.45"/>
    <row r="550" ht="15.75" customHeight="1" x14ac:dyDescent="0.45"/>
    <row r="551" ht="15.75" customHeight="1" x14ac:dyDescent="0.45"/>
    <row r="552" ht="15.75" customHeight="1" x14ac:dyDescent="0.45"/>
    <row r="553" ht="15.75" customHeight="1" x14ac:dyDescent="0.45"/>
    <row r="554" ht="15.75" customHeight="1" x14ac:dyDescent="0.45"/>
    <row r="555" ht="15.75" customHeight="1" x14ac:dyDescent="0.45"/>
    <row r="556" ht="15.75" customHeight="1" x14ac:dyDescent="0.45"/>
    <row r="557" ht="15.75" customHeight="1" x14ac:dyDescent="0.45"/>
    <row r="558" ht="15.75" customHeight="1" x14ac:dyDescent="0.45"/>
    <row r="559" ht="15.75" customHeight="1" x14ac:dyDescent="0.45"/>
    <row r="560" ht="15.75" customHeight="1" x14ac:dyDescent="0.45"/>
    <row r="561" ht="15.75" customHeight="1" x14ac:dyDescent="0.45"/>
    <row r="562" ht="15.75" customHeight="1" x14ac:dyDescent="0.45"/>
    <row r="563" ht="15.75" customHeight="1" x14ac:dyDescent="0.45"/>
    <row r="564" ht="15.75" customHeight="1" x14ac:dyDescent="0.45"/>
    <row r="565" ht="15.75" customHeight="1" x14ac:dyDescent="0.45"/>
    <row r="566" ht="15.75" customHeight="1" x14ac:dyDescent="0.45"/>
    <row r="567" ht="15.75" customHeight="1" x14ac:dyDescent="0.45"/>
    <row r="568" ht="15.75" customHeight="1" x14ac:dyDescent="0.45"/>
    <row r="569" ht="15.75" customHeight="1" x14ac:dyDescent="0.45"/>
    <row r="570" ht="15.75" customHeight="1" x14ac:dyDescent="0.45"/>
    <row r="571" ht="15.75" customHeight="1" x14ac:dyDescent="0.45"/>
    <row r="572" ht="15.75" customHeight="1" x14ac:dyDescent="0.45"/>
    <row r="573" ht="15.75" customHeight="1" x14ac:dyDescent="0.45"/>
    <row r="574" ht="15.75" customHeight="1" x14ac:dyDescent="0.45"/>
    <row r="575" ht="15.75" customHeight="1" x14ac:dyDescent="0.45"/>
    <row r="576" ht="15.75" customHeight="1" x14ac:dyDescent="0.45"/>
    <row r="577" ht="15.75" customHeight="1" x14ac:dyDescent="0.45"/>
    <row r="578" ht="15.75" customHeight="1" x14ac:dyDescent="0.45"/>
    <row r="579" ht="15.75" customHeight="1" x14ac:dyDescent="0.45"/>
    <row r="580" ht="15.75" customHeight="1" x14ac:dyDescent="0.45"/>
    <row r="581" ht="15.75" customHeight="1" x14ac:dyDescent="0.45"/>
    <row r="582" ht="15.75" customHeight="1" x14ac:dyDescent="0.45"/>
    <row r="583" ht="15.75" customHeight="1" x14ac:dyDescent="0.45"/>
    <row r="584" ht="15.75" customHeight="1" x14ac:dyDescent="0.45"/>
    <row r="585" ht="15.75" customHeight="1" x14ac:dyDescent="0.45"/>
    <row r="586" ht="15.75" customHeight="1" x14ac:dyDescent="0.45"/>
    <row r="587" ht="15.75" customHeight="1" x14ac:dyDescent="0.45"/>
    <row r="588" ht="15.75" customHeight="1" x14ac:dyDescent="0.45"/>
    <row r="589" ht="15.75" customHeight="1" x14ac:dyDescent="0.45"/>
    <row r="590" ht="15.75" customHeight="1" x14ac:dyDescent="0.45"/>
    <row r="591" ht="15.75" customHeight="1" x14ac:dyDescent="0.45"/>
    <row r="592" ht="15.75" customHeight="1" x14ac:dyDescent="0.45"/>
    <row r="593" ht="15.75" customHeight="1" x14ac:dyDescent="0.45"/>
    <row r="594" ht="15.75" customHeight="1" x14ac:dyDescent="0.45"/>
    <row r="595" ht="15.75" customHeight="1" x14ac:dyDescent="0.45"/>
    <row r="596" ht="15.75" customHeight="1" x14ac:dyDescent="0.45"/>
    <row r="597" ht="15.75" customHeight="1" x14ac:dyDescent="0.45"/>
    <row r="598" ht="15.75" customHeight="1" x14ac:dyDescent="0.45"/>
    <row r="599" ht="15.75" customHeight="1" x14ac:dyDescent="0.45"/>
    <row r="600" ht="15.75" customHeight="1" x14ac:dyDescent="0.45"/>
    <row r="601" ht="15.75" customHeight="1" x14ac:dyDescent="0.45"/>
    <row r="602" ht="15.75" customHeight="1" x14ac:dyDescent="0.45"/>
    <row r="603" ht="15.75" customHeight="1" x14ac:dyDescent="0.45"/>
    <row r="604" ht="15.75" customHeight="1" x14ac:dyDescent="0.45"/>
    <row r="605" ht="15.75" customHeight="1" x14ac:dyDescent="0.45"/>
    <row r="606" ht="15.75" customHeight="1" x14ac:dyDescent="0.45"/>
    <row r="607" ht="15.75" customHeight="1" x14ac:dyDescent="0.45"/>
    <row r="608" ht="15.75" customHeight="1" x14ac:dyDescent="0.45"/>
    <row r="609" ht="15.75" customHeight="1" x14ac:dyDescent="0.45"/>
    <row r="610" ht="15.75" customHeight="1" x14ac:dyDescent="0.45"/>
    <row r="611" ht="15.75" customHeight="1" x14ac:dyDescent="0.45"/>
    <row r="612" ht="15.75" customHeight="1" x14ac:dyDescent="0.45"/>
    <row r="613" ht="15.75" customHeight="1" x14ac:dyDescent="0.45"/>
    <row r="614" ht="15.75" customHeight="1" x14ac:dyDescent="0.45"/>
    <row r="615" ht="15.75" customHeight="1" x14ac:dyDescent="0.45"/>
    <row r="616" ht="15.75" customHeight="1" x14ac:dyDescent="0.45"/>
    <row r="617" ht="15.75" customHeight="1" x14ac:dyDescent="0.45"/>
    <row r="618" ht="15.75" customHeight="1" x14ac:dyDescent="0.45"/>
    <row r="619" ht="15.75" customHeight="1" x14ac:dyDescent="0.45"/>
    <row r="620" ht="15.75" customHeight="1" x14ac:dyDescent="0.45"/>
    <row r="621" ht="15.75" customHeight="1" x14ac:dyDescent="0.45"/>
    <row r="622" ht="15.75" customHeight="1" x14ac:dyDescent="0.45"/>
    <row r="623" ht="15.75" customHeight="1" x14ac:dyDescent="0.45"/>
    <row r="624" ht="15.75" customHeight="1" x14ac:dyDescent="0.45"/>
    <row r="625" ht="15.75" customHeight="1" x14ac:dyDescent="0.45"/>
    <row r="626" ht="15.75" customHeight="1" x14ac:dyDescent="0.45"/>
    <row r="627" ht="15.75" customHeight="1" x14ac:dyDescent="0.45"/>
    <row r="628" ht="15.75" customHeight="1" x14ac:dyDescent="0.45"/>
    <row r="629" ht="15.75" customHeight="1" x14ac:dyDescent="0.45"/>
    <row r="630" ht="15.75" customHeight="1" x14ac:dyDescent="0.45"/>
    <row r="631" ht="15.75" customHeight="1" x14ac:dyDescent="0.45"/>
    <row r="632" ht="15.75" customHeight="1" x14ac:dyDescent="0.45"/>
    <row r="633" ht="15.75" customHeight="1" x14ac:dyDescent="0.45"/>
    <row r="634" ht="15.75" customHeight="1" x14ac:dyDescent="0.45"/>
    <row r="635" ht="15.75" customHeight="1" x14ac:dyDescent="0.45"/>
    <row r="636" ht="15.75" customHeight="1" x14ac:dyDescent="0.45"/>
    <row r="637" ht="15.75" customHeight="1" x14ac:dyDescent="0.45"/>
    <row r="638" ht="15.75" customHeight="1" x14ac:dyDescent="0.45"/>
    <row r="639" ht="15.75" customHeight="1" x14ac:dyDescent="0.45"/>
    <row r="640" ht="15.75" customHeight="1" x14ac:dyDescent="0.45"/>
    <row r="641" ht="15.75" customHeight="1" x14ac:dyDescent="0.45"/>
    <row r="642" ht="15.75" customHeight="1" x14ac:dyDescent="0.45"/>
    <row r="643" ht="15.75" customHeight="1" x14ac:dyDescent="0.45"/>
    <row r="644" ht="15.75" customHeight="1" x14ac:dyDescent="0.45"/>
    <row r="645" ht="15.75" customHeight="1" x14ac:dyDescent="0.45"/>
    <row r="646" ht="15.75" customHeight="1" x14ac:dyDescent="0.45"/>
    <row r="647" ht="15.75" customHeight="1" x14ac:dyDescent="0.45"/>
    <row r="648" ht="15.75" customHeight="1" x14ac:dyDescent="0.45"/>
    <row r="649" ht="15.75" customHeight="1" x14ac:dyDescent="0.45"/>
    <row r="650" ht="15.75" customHeight="1" x14ac:dyDescent="0.45"/>
    <row r="651" ht="15.75" customHeight="1" x14ac:dyDescent="0.45"/>
    <row r="652" ht="15.75" customHeight="1" x14ac:dyDescent="0.45"/>
    <row r="653" ht="15.75" customHeight="1" x14ac:dyDescent="0.45"/>
    <row r="654" ht="15.75" customHeight="1" x14ac:dyDescent="0.45"/>
    <row r="655" ht="15.75" customHeight="1" x14ac:dyDescent="0.45"/>
    <row r="656" ht="15.75" customHeight="1" x14ac:dyDescent="0.45"/>
    <row r="657" ht="15.75" customHeight="1" x14ac:dyDescent="0.45"/>
    <row r="658" ht="15.75" customHeight="1" x14ac:dyDescent="0.45"/>
    <row r="659" ht="15.75" customHeight="1" x14ac:dyDescent="0.45"/>
    <row r="660" ht="15.75" customHeight="1" x14ac:dyDescent="0.45"/>
    <row r="661" ht="15.75" customHeight="1" x14ac:dyDescent="0.45"/>
    <row r="662" ht="15.75" customHeight="1" x14ac:dyDescent="0.45"/>
    <row r="663" ht="15.75" customHeight="1" x14ac:dyDescent="0.45"/>
    <row r="664" ht="15.75" customHeight="1" x14ac:dyDescent="0.45"/>
    <row r="665" ht="15.75" customHeight="1" x14ac:dyDescent="0.45"/>
    <row r="666" ht="15.75" customHeight="1" x14ac:dyDescent="0.45"/>
    <row r="667" ht="15.75" customHeight="1" x14ac:dyDescent="0.45"/>
    <row r="668" ht="15.75" customHeight="1" x14ac:dyDescent="0.45"/>
    <row r="669" ht="15.75" customHeight="1" x14ac:dyDescent="0.45"/>
    <row r="670" ht="15.75" customHeight="1" x14ac:dyDescent="0.45"/>
    <row r="671" ht="15.75" customHeight="1" x14ac:dyDescent="0.45"/>
    <row r="672" ht="15.75" customHeight="1" x14ac:dyDescent="0.45"/>
    <row r="673" ht="15.75" customHeight="1" x14ac:dyDescent="0.45"/>
    <row r="674" ht="15.75" customHeight="1" x14ac:dyDescent="0.45"/>
    <row r="675" ht="15.75" customHeight="1" x14ac:dyDescent="0.45"/>
    <row r="676" ht="15.75" customHeight="1" x14ac:dyDescent="0.45"/>
    <row r="677" ht="15.75" customHeight="1" x14ac:dyDescent="0.45"/>
    <row r="678" ht="15.75" customHeight="1" x14ac:dyDescent="0.45"/>
    <row r="679" ht="15.75" customHeight="1" x14ac:dyDescent="0.45"/>
    <row r="680" ht="15.75" customHeight="1" x14ac:dyDescent="0.45"/>
    <row r="681" ht="15.75" customHeight="1" x14ac:dyDescent="0.45"/>
    <row r="682" ht="15.75" customHeight="1" x14ac:dyDescent="0.45"/>
    <row r="683" ht="15.75" customHeight="1" x14ac:dyDescent="0.45"/>
    <row r="684" ht="15.75" customHeight="1" x14ac:dyDescent="0.45"/>
    <row r="685" ht="15.75" customHeight="1" x14ac:dyDescent="0.45"/>
    <row r="686" ht="15.75" customHeight="1" x14ac:dyDescent="0.45"/>
    <row r="687" ht="15.75" customHeight="1" x14ac:dyDescent="0.45"/>
    <row r="688" ht="15.75" customHeight="1" x14ac:dyDescent="0.45"/>
    <row r="689" ht="15.75" customHeight="1" x14ac:dyDescent="0.45"/>
    <row r="690" ht="15.75" customHeight="1" x14ac:dyDescent="0.45"/>
    <row r="691" ht="15.75" customHeight="1" x14ac:dyDescent="0.45"/>
    <row r="692" ht="15.75" customHeight="1" x14ac:dyDescent="0.45"/>
    <row r="693" ht="15.75" customHeight="1" x14ac:dyDescent="0.45"/>
    <row r="694" ht="15.75" customHeight="1" x14ac:dyDescent="0.45"/>
    <row r="695" ht="15.75" customHeight="1" x14ac:dyDescent="0.45"/>
    <row r="696" ht="15.75" customHeight="1" x14ac:dyDescent="0.45"/>
    <row r="697" ht="15.75" customHeight="1" x14ac:dyDescent="0.45"/>
    <row r="698" ht="15.75" customHeight="1" x14ac:dyDescent="0.45"/>
    <row r="699" ht="15.75" customHeight="1" x14ac:dyDescent="0.45"/>
    <row r="700" ht="15.75" customHeight="1" x14ac:dyDescent="0.45"/>
    <row r="701" ht="15.75" customHeight="1" x14ac:dyDescent="0.45"/>
    <row r="702" ht="15.75" customHeight="1" x14ac:dyDescent="0.45"/>
    <row r="703" ht="15.75" customHeight="1" x14ac:dyDescent="0.45"/>
    <row r="704" ht="15.75" customHeight="1" x14ac:dyDescent="0.45"/>
    <row r="705" ht="15.75" customHeight="1" x14ac:dyDescent="0.45"/>
    <row r="706" ht="15.75" customHeight="1" x14ac:dyDescent="0.45"/>
    <row r="707" ht="15.75" customHeight="1" x14ac:dyDescent="0.45"/>
    <row r="708" ht="15.75" customHeight="1" x14ac:dyDescent="0.45"/>
    <row r="709" ht="15.75" customHeight="1" x14ac:dyDescent="0.45"/>
    <row r="710" ht="15.75" customHeight="1" x14ac:dyDescent="0.45"/>
    <row r="711" ht="15.75" customHeight="1" x14ac:dyDescent="0.45"/>
    <row r="712" ht="15.75" customHeight="1" x14ac:dyDescent="0.45"/>
    <row r="713" ht="15.75" customHeight="1" x14ac:dyDescent="0.45"/>
    <row r="714" ht="15.75" customHeight="1" x14ac:dyDescent="0.45"/>
    <row r="715" ht="15.75" customHeight="1" x14ac:dyDescent="0.45"/>
    <row r="716" ht="15.75" customHeight="1" x14ac:dyDescent="0.45"/>
    <row r="717" ht="15.75" customHeight="1" x14ac:dyDescent="0.45"/>
    <row r="718" ht="15.75" customHeight="1" x14ac:dyDescent="0.45"/>
    <row r="719" ht="15.75" customHeight="1" x14ac:dyDescent="0.45"/>
    <row r="720" ht="15.75" customHeight="1" x14ac:dyDescent="0.45"/>
    <row r="721" ht="15.75" customHeight="1" x14ac:dyDescent="0.45"/>
    <row r="722" ht="15.75" customHeight="1" x14ac:dyDescent="0.45"/>
    <row r="723" ht="15.75" customHeight="1" x14ac:dyDescent="0.45"/>
    <row r="724" ht="15.75" customHeight="1" x14ac:dyDescent="0.45"/>
    <row r="725" ht="15.75" customHeight="1" x14ac:dyDescent="0.45"/>
    <row r="726" ht="15.75" customHeight="1" x14ac:dyDescent="0.45"/>
    <row r="727" ht="15.75" customHeight="1" x14ac:dyDescent="0.45"/>
    <row r="728" ht="15.75" customHeight="1" x14ac:dyDescent="0.45"/>
    <row r="729" ht="15.75" customHeight="1" x14ac:dyDescent="0.45"/>
    <row r="730" ht="15.75" customHeight="1" x14ac:dyDescent="0.45"/>
    <row r="731" ht="15.75" customHeight="1" x14ac:dyDescent="0.45"/>
    <row r="732" ht="15.75" customHeight="1" x14ac:dyDescent="0.45"/>
    <row r="733" ht="15.75" customHeight="1" x14ac:dyDescent="0.45"/>
    <row r="734" ht="15.75" customHeight="1" x14ac:dyDescent="0.45"/>
    <row r="735" ht="15.75" customHeight="1" x14ac:dyDescent="0.45"/>
    <row r="736" ht="15.75" customHeight="1" x14ac:dyDescent="0.45"/>
    <row r="737" ht="15.75" customHeight="1" x14ac:dyDescent="0.45"/>
    <row r="738" ht="15.75" customHeight="1" x14ac:dyDescent="0.45"/>
    <row r="739" ht="15.75" customHeight="1" x14ac:dyDescent="0.45"/>
    <row r="740" ht="15.75" customHeight="1" x14ac:dyDescent="0.45"/>
    <row r="741" ht="15.75" customHeight="1" x14ac:dyDescent="0.45"/>
    <row r="742" ht="15.75" customHeight="1" x14ac:dyDescent="0.45"/>
    <row r="743" ht="15.75" customHeight="1" x14ac:dyDescent="0.45"/>
    <row r="744" ht="15.75" customHeight="1" x14ac:dyDescent="0.45"/>
    <row r="745" ht="15.75" customHeight="1" x14ac:dyDescent="0.45"/>
    <row r="746" ht="15.75" customHeight="1" x14ac:dyDescent="0.45"/>
    <row r="747" ht="15.75" customHeight="1" x14ac:dyDescent="0.45"/>
    <row r="748" ht="15.75" customHeight="1" x14ac:dyDescent="0.45"/>
    <row r="749" ht="15.75" customHeight="1" x14ac:dyDescent="0.45"/>
    <row r="750" ht="15.75" customHeight="1" x14ac:dyDescent="0.45"/>
    <row r="751" ht="15.75" customHeight="1" x14ac:dyDescent="0.45"/>
    <row r="752" ht="15.75" customHeight="1" x14ac:dyDescent="0.45"/>
    <row r="753" ht="15.75" customHeight="1" x14ac:dyDescent="0.45"/>
    <row r="754" ht="15.75" customHeight="1" x14ac:dyDescent="0.45"/>
    <row r="755" ht="15.75" customHeight="1" x14ac:dyDescent="0.45"/>
    <row r="756" ht="15.75" customHeight="1" x14ac:dyDescent="0.45"/>
    <row r="757" ht="15.75" customHeight="1" x14ac:dyDescent="0.45"/>
    <row r="758" ht="15.75" customHeight="1" x14ac:dyDescent="0.45"/>
    <row r="759" ht="15.75" customHeight="1" x14ac:dyDescent="0.45"/>
    <row r="760" ht="15.75" customHeight="1" x14ac:dyDescent="0.45"/>
    <row r="761" ht="15.75" customHeight="1" x14ac:dyDescent="0.45"/>
    <row r="762" ht="15.75" customHeight="1" x14ac:dyDescent="0.45"/>
    <row r="763" ht="15.75" customHeight="1" x14ac:dyDescent="0.45"/>
    <row r="764" ht="15.75" customHeight="1" x14ac:dyDescent="0.45"/>
    <row r="765" ht="15.75" customHeight="1" x14ac:dyDescent="0.45"/>
    <row r="766" ht="15.75" customHeight="1" x14ac:dyDescent="0.45"/>
    <row r="767" ht="15.75" customHeight="1" x14ac:dyDescent="0.45"/>
    <row r="768" ht="15.75" customHeight="1" x14ac:dyDescent="0.45"/>
    <row r="769" ht="15.75" customHeight="1" x14ac:dyDescent="0.45"/>
    <row r="770" ht="15.75" customHeight="1" x14ac:dyDescent="0.45"/>
    <row r="771" ht="15.75" customHeight="1" x14ac:dyDescent="0.45"/>
    <row r="772" ht="15.75" customHeight="1" x14ac:dyDescent="0.45"/>
    <row r="773" ht="15.75" customHeight="1" x14ac:dyDescent="0.45"/>
    <row r="774" ht="15.75" customHeight="1" x14ac:dyDescent="0.45"/>
    <row r="775" ht="15.75" customHeight="1" x14ac:dyDescent="0.45"/>
    <row r="776" ht="15.75" customHeight="1" x14ac:dyDescent="0.45"/>
    <row r="777" ht="15.75" customHeight="1" x14ac:dyDescent="0.45"/>
    <row r="778" ht="15.75" customHeight="1" x14ac:dyDescent="0.45"/>
    <row r="779" ht="15.75" customHeight="1" x14ac:dyDescent="0.45"/>
    <row r="780" ht="15.75" customHeight="1" x14ac:dyDescent="0.45"/>
    <row r="781" ht="15.75" customHeight="1" x14ac:dyDescent="0.45"/>
    <row r="782" ht="15.75" customHeight="1" x14ac:dyDescent="0.45"/>
    <row r="783" ht="15.75" customHeight="1" x14ac:dyDescent="0.45"/>
    <row r="784" ht="15.75" customHeight="1" x14ac:dyDescent="0.45"/>
    <row r="785" ht="15.75" customHeight="1" x14ac:dyDescent="0.45"/>
    <row r="786" ht="15.75" customHeight="1" x14ac:dyDescent="0.45"/>
    <row r="787" ht="15.75" customHeight="1" x14ac:dyDescent="0.45"/>
    <row r="788" ht="15.75" customHeight="1" x14ac:dyDescent="0.45"/>
    <row r="789" ht="15.75" customHeight="1" x14ac:dyDescent="0.45"/>
    <row r="790" ht="15.75" customHeight="1" x14ac:dyDescent="0.45"/>
    <row r="791" ht="15.75" customHeight="1" x14ac:dyDescent="0.45"/>
    <row r="792" ht="15.75" customHeight="1" x14ac:dyDescent="0.45"/>
    <row r="793" ht="15.75" customHeight="1" x14ac:dyDescent="0.45"/>
    <row r="794" ht="15.75" customHeight="1" x14ac:dyDescent="0.45"/>
    <row r="795" ht="15.75" customHeight="1" x14ac:dyDescent="0.45"/>
    <row r="796" ht="15.75" customHeight="1" x14ac:dyDescent="0.45"/>
    <row r="797" ht="15.75" customHeight="1" x14ac:dyDescent="0.45"/>
    <row r="798" ht="15.75" customHeight="1" x14ac:dyDescent="0.45"/>
    <row r="799" ht="15.75" customHeight="1" x14ac:dyDescent="0.45"/>
    <row r="800" ht="15.75" customHeight="1" x14ac:dyDescent="0.45"/>
    <row r="801" ht="15.75" customHeight="1" x14ac:dyDescent="0.45"/>
    <row r="802" ht="15.75" customHeight="1" x14ac:dyDescent="0.45"/>
    <row r="803" ht="15.75" customHeight="1" x14ac:dyDescent="0.45"/>
    <row r="804" ht="15.75" customHeight="1" x14ac:dyDescent="0.45"/>
    <row r="805" ht="15.75" customHeight="1" x14ac:dyDescent="0.45"/>
    <row r="806" ht="15.75" customHeight="1" x14ac:dyDescent="0.45"/>
    <row r="807" ht="15.75" customHeight="1" x14ac:dyDescent="0.45"/>
    <row r="808" ht="15.75" customHeight="1" x14ac:dyDescent="0.45"/>
    <row r="809" ht="15.75" customHeight="1" x14ac:dyDescent="0.45"/>
    <row r="810" ht="15.75" customHeight="1" x14ac:dyDescent="0.45"/>
    <row r="811" ht="15.75" customHeight="1" x14ac:dyDescent="0.45"/>
    <row r="812" ht="15.75" customHeight="1" x14ac:dyDescent="0.45"/>
    <row r="813" ht="15.75" customHeight="1" x14ac:dyDescent="0.45"/>
    <row r="814" ht="15.75" customHeight="1" x14ac:dyDescent="0.45"/>
    <row r="815" ht="15.75" customHeight="1" x14ac:dyDescent="0.45"/>
    <row r="816" ht="15.75" customHeight="1" x14ac:dyDescent="0.45"/>
    <row r="817" ht="15.75" customHeight="1" x14ac:dyDescent="0.45"/>
    <row r="818" ht="15.75" customHeight="1" x14ac:dyDescent="0.45"/>
    <row r="819" ht="15.75" customHeight="1" x14ac:dyDescent="0.45"/>
    <row r="820" ht="15.75" customHeight="1" x14ac:dyDescent="0.45"/>
    <row r="821" ht="15.75" customHeight="1" x14ac:dyDescent="0.45"/>
    <row r="822" ht="15.75" customHeight="1" x14ac:dyDescent="0.45"/>
    <row r="823" ht="15.75" customHeight="1" x14ac:dyDescent="0.45"/>
    <row r="824" ht="15.75" customHeight="1" x14ac:dyDescent="0.45"/>
    <row r="825" ht="15.75" customHeight="1" x14ac:dyDescent="0.45"/>
    <row r="826" ht="15.75" customHeight="1" x14ac:dyDescent="0.45"/>
    <row r="827" ht="15.75" customHeight="1" x14ac:dyDescent="0.45"/>
    <row r="828" ht="15.75" customHeight="1" x14ac:dyDescent="0.45"/>
    <row r="829" ht="15.75" customHeight="1" x14ac:dyDescent="0.45"/>
    <row r="830" ht="15.75" customHeight="1" x14ac:dyDescent="0.45"/>
    <row r="831" ht="15.75" customHeight="1" x14ac:dyDescent="0.45"/>
    <row r="832" ht="15.75" customHeight="1" x14ac:dyDescent="0.45"/>
    <row r="833" ht="15.75" customHeight="1" x14ac:dyDescent="0.45"/>
    <row r="834" ht="15.75" customHeight="1" x14ac:dyDescent="0.45"/>
    <row r="835" ht="15.75" customHeight="1" x14ac:dyDescent="0.45"/>
    <row r="836" ht="15.75" customHeight="1" x14ac:dyDescent="0.45"/>
    <row r="837" ht="15.75" customHeight="1" x14ac:dyDescent="0.45"/>
    <row r="838" ht="15.75" customHeight="1" x14ac:dyDescent="0.45"/>
    <row r="839" ht="15.75" customHeight="1" x14ac:dyDescent="0.45"/>
    <row r="840" ht="15.75" customHeight="1" x14ac:dyDescent="0.45"/>
    <row r="841" ht="15.75" customHeight="1" x14ac:dyDescent="0.45"/>
    <row r="842" ht="15.75" customHeight="1" x14ac:dyDescent="0.45"/>
    <row r="843" ht="15.75" customHeight="1" x14ac:dyDescent="0.45"/>
    <row r="844" ht="15.75" customHeight="1" x14ac:dyDescent="0.45"/>
    <row r="845" ht="15.75" customHeight="1" x14ac:dyDescent="0.45"/>
    <row r="846" ht="15.75" customHeight="1" x14ac:dyDescent="0.45"/>
    <row r="847" ht="15.75" customHeight="1" x14ac:dyDescent="0.45"/>
    <row r="848" ht="15.75" customHeight="1" x14ac:dyDescent="0.45"/>
    <row r="849" ht="15.75" customHeight="1" x14ac:dyDescent="0.45"/>
    <row r="850" ht="15.75" customHeight="1" x14ac:dyDescent="0.45"/>
    <row r="851" ht="15.75" customHeight="1" x14ac:dyDescent="0.45"/>
    <row r="852" ht="15.75" customHeight="1" x14ac:dyDescent="0.45"/>
    <row r="853" ht="15.75" customHeight="1" x14ac:dyDescent="0.45"/>
    <row r="854" ht="15.75" customHeight="1" x14ac:dyDescent="0.45"/>
    <row r="855" ht="15.75" customHeight="1" x14ac:dyDescent="0.45"/>
    <row r="856" ht="15.75" customHeight="1" x14ac:dyDescent="0.45"/>
    <row r="857" ht="15.75" customHeight="1" x14ac:dyDescent="0.45"/>
    <row r="858" ht="15.75" customHeight="1" x14ac:dyDescent="0.45"/>
    <row r="859" ht="15.75" customHeight="1" x14ac:dyDescent="0.45"/>
    <row r="860" ht="15.75" customHeight="1" x14ac:dyDescent="0.45"/>
    <row r="861" ht="15.75" customHeight="1" x14ac:dyDescent="0.45"/>
    <row r="862" ht="15.75" customHeight="1" x14ac:dyDescent="0.45"/>
    <row r="863" ht="15.75" customHeight="1" x14ac:dyDescent="0.45"/>
    <row r="864" ht="15.75" customHeight="1" x14ac:dyDescent="0.45"/>
    <row r="865" ht="15.75" customHeight="1" x14ac:dyDescent="0.45"/>
    <row r="866" ht="15.75" customHeight="1" x14ac:dyDescent="0.45"/>
    <row r="867" ht="15.75" customHeight="1" x14ac:dyDescent="0.45"/>
    <row r="868" ht="15.75" customHeight="1" x14ac:dyDescent="0.45"/>
    <row r="869" ht="15.75" customHeight="1" x14ac:dyDescent="0.45"/>
    <row r="870" ht="15.75" customHeight="1" x14ac:dyDescent="0.45"/>
    <row r="871" ht="15.75" customHeight="1" x14ac:dyDescent="0.45"/>
    <row r="872" ht="15.75" customHeight="1" x14ac:dyDescent="0.45"/>
    <row r="873" ht="15.75" customHeight="1" x14ac:dyDescent="0.45"/>
    <row r="874" ht="15.75" customHeight="1" x14ac:dyDescent="0.45"/>
    <row r="875" ht="15.75" customHeight="1" x14ac:dyDescent="0.45"/>
    <row r="876" ht="15.75" customHeight="1" x14ac:dyDescent="0.45"/>
    <row r="877" ht="15.75" customHeight="1" x14ac:dyDescent="0.45"/>
    <row r="878" ht="15.75" customHeight="1" x14ac:dyDescent="0.45"/>
    <row r="879" ht="15.75" customHeight="1" x14ac:dyDescent="0.45"/>
    <row r="880" ht="15.75" customHeight="1" x14ac:dyDescent="0.45"/>
    <row r="881" ht="15.75" customHeight="1" x14ac:dyDescent="0.45"/>
    <row r="882" ht="15.75" customHeight="1" x14ac:dyDescent="0.45"/>
    <row r="883" ht="15.75" customHeight="1" x14ac:dyDescent="0.45"/>
    <row r="884" ht="15.75" customHeight="1" x14ac:dyDescent="0.45"/>
    <row r="885" ht="15.75" customHeight="1" x14ac:dyDescent="0.45"/>
    <row r="886" ht="15.75" customHeight="1" x14ac:dyDescent="0.45"/>
    <row r="887" ht="15.75" customHeight="1" x14ac:dyDescent="0.45"/>
    <row r="888" ht="15.75" customHeight="1" x14ac:dyDescent="0.45"/>
    <row r="889" ht="15.75" customHeight="1" x14ac:dyDescent="0.45"/>
    <row r="890" ht="15.75" customHeight="1" x14ac:dyDescent="0.45"/>
    <row r="891" ht="15.75" customHeight="1" x14ac:dyDescent="0.45"/>
    <row r="892" ht="15.75" customHeight="1" x14ac:dyDescent="0.45"/>
    <row r="893" ht="15.75" customHeight="1" x14ac:dyDescent="0.45"/>
    <row r="894" ht="15.75" customHeight="1" x14ac:dyDescent="0.45"/>
    <row r="895" ht="15.75" customHeight="1" x14ac:dyDescent="0.45"/>
    <row r="896" ht="15.75" customHeight="1" x14ac:dyDescent="0.45"/>
    <row r="897" ht="15.75" customHeight="1" x14ac:dyDescent="0.45"/>
    <row r="898" ht="15.75" customHeight="1" x14ac:dyDescent="0.45"/>
    <row r="899" ht="15.75" customHeight="1" x14ac:dyDescent="0.45"/>
    <row r="900" ht="15.75" customHeight="1" x14ac:dyDescent="0.45"/>
    <row r="901" ht="15.75" customHeight="1" x14ac:dyDescent="0.45"/>
    <row r="902" ht="15.75" customHeight="1" x14ac:dyDescent="0.45"/>
    <row r="903" ht="15.75" customHeight="1" x14ac:dyDescent="0.45"/>
    <row r="904" ht="15.75" customHeight="1" x14ac:dyDescent="0.45"/>
    <row r="905" ht="15.75" customHeight="1" x14ac:dyDescent="0.45"/>
    <row r="906" ht="15.75" customHeight="1" x14ac:dyDescent="0.45"/>
    <row r="907" ht="15.75" customHeight="1" x14ac:dyDescent="0.45"/>
    <row r="908" ht="15.75" customHeight="1" x14ac:dyDescent="0.45"/>
    <row r="909" ht="15.75" customHeight="1" x14ac:dyDescent="0.45"/>
    <row r="910" ht="15.75" customHeight="1" x14ac:dyDescent="0.45"/>
    <row r="911" ht="15.75" customHeight="1" x14ac:dyDescent="0.45"/>
    <row r="912" ht="15.75" customHeight="1" x14ac:dyDescent="0.45"/>
    <row r="913" ht="15.75" customHeight="1" x14ac:dyDescent="0.45"/>
    <row r="914" ht="15.75" customHeight="1" x14ac:dyDescent="0.45"/>
    <row r="915" ht="15.75" customHeight="1" x14ac:dyDescent="0.45"/>
    <row r="916" ht="15.75" customHeight="1" x14ac:dyDescent="0.45"/>
    <row r="917" ht="15.75" customHeight="1" x14ac:dyDescent="0.45"/>
    <row r="918" ht="15.75" customHeight="1" x14ac:dyDescent="0.45"/>
    <row r="919" ht="15.75" customHeight="1" x14ac:dyDescent="0.45"/>
    <row r="920" ht="15.75" customHeight="1" x14ac:dyDescent="0.45"/>
    <row r="921" ht="15.75" customHeight="1" x14ac:dyDescent="0.45"/>
    <row r="922" ht="15.75" customHeight="1" x14ac:dyDescent="0.45"/>
    <row r="923" ht="15.75" customHeight="1" x14ac:dyDescent="0.45"/>
    <row r="924" ht="15.75" customHeight="1" x14ac:dyDescent="0.45"/>
    <row r="925" ht="15.75" customHeight="1" x14ac:dyDescent="0.45"/>
    <row r="926" ht="15.75" customHeight="1" x14ac:dyDescent="0.45"/>
    <row r="927" ht="15.75" customHeight="1" x14ac:dyDescent="0.45"/>
    <row r="928" ht="15.75" customHeight="1" x14ac:dyDescent="0.45"/>
    <row r="929" ht="15.75" customHeight="1" x14ac:dyDescent="0.45"/>
    <row r="930" ht="15.75" customHeight="1" x14ac:dyDescent="0.45"/>
    <row r="931" ht="15.75" customHeight="1" x14ac:dyDescent="0.45"/>
    <row r="932" ht="15.75" customHeight="1" x14ac:dyDescent="0.45"/>
    <row r="933" ht="15.75" customHeight="1" x14ac:dyDescent="0.45"/>
    <row r="934" ht="15.75" customHeight="1" x14ac:dyDescent="0.45"/>
    <row r="935" ht="15.75" customHeight="1" x14ac:dyDescent="0.45"/>
    <row r="936" ht="15.75" customHeight="1" x14ac:dyDescent="0.45"/>
    <row r="937" ht="15.75" customHeight="1" x14ac:dyDescent="0.45"/>
    <row r="938" ht="15.75" customHeight="1" x14ac:dyDescent="0.45"/>
    <row r="939" ht="15.75" customHeight="1" x14ac:dyDescent="0.45"/>
    <row r="940" ht="15.75" customHeight="1" x14ac:dyDescent="0.45"/>
    <row r="941" ht="15.75" customHeight="1" x14ac:dyDescent="0.45"/>
    <row r="942" ht="15.75" customHeight="1" x14ac:dyDescent="0.45"/>
    <row r="943" ht="15.75" customHeight="1" x14ac:dyDescent="0.45"/>
    <row r="944" ht="15.75" customHeight="1" x14ac:dyDescent="0.45"/>
    <row r="945" ht="15.75" customHeight="1" x14ac:dyDescent="0.45"/>
    <row r="946" ht="15.75" customHeight="1" x14ac:dyDescent="0.45"/>
    <row r="947" ht="15.75" customHeight="1" x14ac:dyDescent="0.45"/>
    <row r="948" ht="15.75" customHeight="1" x14ac:dyDescent="0.45"/>
    <row r="949" ht="15.75" customHeight="1" x14ac:dyDescent="0.45"/>
    <row r="950" ht="15.75" customHeight="1" x14ac:dyDescent="0.45"/>
    <row r="951" ht="15.75" customHeight="1" x14ac:dyDescent="0.45"/>
    <row r="952" ht="15.75" customHeight="1" x14ac:dyDescent="0.45"/>
    <row r="953" ht="15.75" customHeight="1" x14ac:dyDescent="0.45"/>
    <row r="954" ht="15.75" customHeight="1" x14ac:dyDescent="0.45"/>
    <row r="955" ht="15.75" customHeight="1" x14ac:dyDescent="0.45"/>
    <row r="956" ht="15.75" customHeight="1" x14ac:dyDescent="0.45"/>
    <row r="957" ht="15.75" customHeight="1" x14ac:dyDescent="0.45"/>
    <row r="958" ht="15.75" customHeight="1" x14ac:dyDescent="0.45"/>
    <row r="959" ht="15.75" customHeight="1" x14ac:dyDescent="0.45"/>
    <row r="960" ht="15.75" customHeight="1" x14ac:dyDescent="0.45"/>
    <row r="961" ht="15.75" customHeight="1" x14ac:dyDescent="0.45"/>
    <row r="962" ht="15.75" customHeight="1" x14ac:dyDescent="0.45"/>
    <row r="963" ht="15.75" customHeight="1" x14ac:dyDescent="0.45"/>
    <row r="964" ht="15.75" customHeight="1" x14ac:dyDescent="0.45"/>
    <row r="965" ht="15.75" customHeight="1" x14ac:dyDescent="0.45"/>
    <row r="966" ht="15.75" customHeight="1" x14ac:dyDescent="0.45"/>
    <row r="967" ht="15.75" customHeight="1" x14ac:dyDescent="0.45"/>
    <row r="968" ht="15.75" customHeight="1" x14ac:dyDescent="0.45"/>
    <row r="969" ht="15.75" customHeight="1" x14ac:dyDescent="0.45"/>
    <row r="970" ht="15.75" customHeight="1" x14ac:dyDescent="0.45"/>
    <row r="971" ht="15.75" customHeight="1" x14ac:dyDescent="0.45"/>
    <row r="972" ht="15.75" customHeight="1" x14ac:dyDescent="0.45"/>
    <row r="973" ht="15.75" customHeight="1" x14ac:dyDescent="0.45"/>
    <row r="974" ht="15.75" customHeight="1" x14ac:dyDescent="0.45"/>
    <row r="975" ht="15.75" customHeight="1" x14ac:dyDescent="0.45"/>
    <row r="976" ht="15.75" customHeight="1" x14ac:dyDescent="0.45"/>
    <row r="977" ht="15.75" customHeight="1" x14ac:dyDescent="0.45"/>
    <row r="978" ht="15.75" customHeight="1" x14ac:dyDescent="0.45"/>
    <row r="979" ht="15.75" customHeight="1" x14ac:dyDescent="0.45"/>
    <row r="980" ht="15.75" customHeight="1" x14ac:dyDescent="0.45"/>
    <row r="981" ht="15.75" customHeight="1" x14ac:dyDescent="0.45"/>
    <row r="982" ht="15.75" customHeight="1" x14ac:dyDescent="0.45"/>
    <row r="983" ht="15.75" customHeight="1" x14ac:dyDescent="0.45"/>
    <row r="984" ht="15.75" customHeight="1" x14ac:dyDescent="0.45"/>
    <row r="985" ht="15.75" customHeight="1" x14ac:dyDescent="0.45"/>
    <row r="986" ht="15.75" customHeight="1" x14ac:dyDescent="0.45"/>
    <row r="987" ht="15.75" customHeight="1" x14ac:dyDescent="0.45"/>
    <row r="988" ht="15.75" customHeight="1" x14ac:dyDescent="0.45"/>
    <row r="989" ht="15.75" customHeight="1" x14ac:dyDescent="0.45"/>
    <row r="990" ht="15.75" customHeight="1" x14ac:dyDescent="0.45"/>
    <row r="991" ht="15.75" customHeight="1" x14ac:dyDescent="0.45"/>
    <row r="992" ht="15.75" customHeight="1" x14ac:dyDescent="0.45"/>
    <row r="993" ht="15.75" customHeight="1" x14ac:dyDescent="0.45"/>
    <row r="994" ht="15.75" customHeight="1" x14ac:dyDescent="0.45"/>
    <row r="995" ht="15.75" customHeight="1" x14ac:dyDescent="0.45"/>
    <row r="996" ht="15.75" customHeight="1" x14ac:dyDescent="0.45"/>
    <row r="997" ht="15.75" customHeight="1" x14ac:dyDescent="0.45"/>
    <row r="998" ht="15.75" customHeight="1" x14ac:dyDescent="0.45"/>
    <row r="999" ht="15.75" customHeight="1" x14ac:dyDescent="0.45"/>
    <row r="1000" ht="15.75" customHeight="1" x14ac:dyDescent="0.45"/>
  </sheetData>
  <pageMargins left="0.7" right="0.7" top="0.75" bottom="0.75" header="0" footer="0"/>
  <pageSetup paperSize="9" fitToHeight="0"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DEEAF6"/>
    <pageSetUpPr fitToPage="1"/>
  </sheetPr>
  <dimension ref="A1:K1000"/>
  <sheetViews>
    <sheetView tabSelected="1" topLeftCell="A3" workbookViewId="0">
      <selection activeCell="E22" sqref="E22"/>
    </sheetView>
  </sheetViews>
  <sheetFormatPr baseColWidth="10" defaultColWidth="12.6640625" defaultRowHeight="15" customHeight="1" x14ac:dyDescent="0.45"/>
  <cols>
    <col min="1" max="1" width="41.80859375" customWidth="1"/>
    <col min="2" max="2" width="26" customWidth="1"/>
    <col min="3" max="3" width="18.140625" customWidth="1"/>
    <col min="4" max="26" width="9.33203125" customWidth="1"/>
  </cols>
  <sheetData>
    <row r="1" spans="1:11" ht="15.6" x14ac:dyDescent="0.6">
      <c r="A1" s="125" t="s">
        <v>0</v>
      </c>
      <c r="B1" s="126"/>
      <c r="C1" s="126"/>
      <c r="D1" s="126"/>
      <c r="E1" s="126"/>
      <c r="F1" s="126"/>
      <c r="G1" s="126"/>
      <c r="H1" s="126"/>
      <c r="I1" s="126"/>
      <c r="J1" s="126"/>
      <c r="K1" s="127"/>
    </row>
    <row r="2" spans="1:11" ht="15.6" x14ac:dyDescent="0.6">
      <c r="A2" s="2" t="s">
        <v>1</v>
      </c>
      <c r="B2" s="3"/>
      <c r="C2" s="3"/>
      <c r="D2" s="3"/>
      <c r="E2" s="3"/>
      <c r="F2" s="3"/>
      <c r="G2" s="3"/>
      <c r="H2" s="3"/>
      <c r="I2" s="3"/>
      <c r="J2" s="3"/>
      <c r="K2" s="3"/>
    </row>
    <row r="3" spans="1:11" ht="15.6" x14ac:dyDescent="0.6">
      <c r="A3" s="4" t="s">
        <v>2</v>
      </c>
      <c r="B3" s="128" t="s">
        <v>271</v>
      </c>
      <c r="C3" s="129"/>
      <c r="D3" s="129"/>
      <c r="E3" s="129"/>
      <c r="F3" s="129"/>
      <c r="G3" s="129"/>
      <c r="H3" s="129"/>
      <c r="I3" s="129"/>
      <c r="J3" s="129"/>
      <c r="K3" s="130"/>
    </row>
    <row r="4" spans="1:11" ht="22" customHeight="1" x14ac:dyDescent="0.6">
      <c r="A4" s="5" t="s">
        <v>3</v>
      </c>
      <c r="B4" s="6" t="s">
        <v>189</v>
      </c>
      <c r="C4" s="131" t="s">
        <v>279</v>
      </c>
      <c r="D4" s="132"/>
      <c r="E4" s="132"/>
      <c r="F4" s="132"/>
      <c r="G4" s="132"/>
      <c r="H4" s="132"/>
      <c r="I4" s="132"/>
      <c r="J4" s="132"/>
      <c r="K4" s="133"/>
    </row>
    <row r="5" spans="1:11" ht="15.6" x14ac:dyDescent="0.6">
      <c r="A5" s="5" t="s">
        <v>5</v>
      </c>
      <c r="B5" s="6" t="s">
        <v>6</v>
      </c>
      <c r="C5" s="7" t="s">
        <v>7</v>
      </c>
      <c r="D5" s="7"/>
      <c r="E5" s="7"/>
      <c r="F5" s="7"/>
      <c r="G5" s="7"/>
      <c r="H5" s="7"/>
      <c r="I5" s="7"/>
      <c r="J5" s="7"/>
      <c r="K5" s="7"/>
    </row>
    <row r="6" spans="1:11" ht="15.6" x14ac:dyDescent="0.6">
      <c r="A6" s="5" t="s">
        <v>8</v>
      </c>
      <c r="B6" s="6" t="s">
        <v>9</v>
      </c>
      <c r="C6" s="7" t="s">
        <v>10</v>
      </c>
      <c r="D6" s="7"/>
      <c r="E6" s="7"/>
      <c r="F6" s="7"/>
      <c r="G6" s="7"/>
      <c r="H6" s="7"/>
      <c r="I6" s="7"/>
      <c r="J6" s="7"/>
      <c r="K6" s="7"/>
    </row>
    <row r="7" spans="1:11" ht="15.6" x14ac:dyDescent="0.6">
      <c r="A7" s="5" t="s">
        <v>11</v>
      </c>
      <c r="B7" s="6" t="s">
        <v>12</v>
      </c>
      <c r="C7" s="7"/>
      <c r="D7" s="7"/>
      <c r="E7" s="7"/>
      <c r="F7" s="7"/>
      <c r="G7" s="7"/>
      <c r="H7" s="7"/>
      <c r="I7" s="7"/>
      <c r="J7" s="7"/>
      <c r="K7" s="7"/>
    </row>
    <row r="8" spans="1:11" ht="15.6" x14ac:dyDescent="0.6">
      <c r="A8" s="5" t="s">
        <v>13</v>
      </c>
      <c r="B8" s="6" t="s">
        <v>14</v>
      </c>
      <c r="C8" s="7"/>
      <c r="D8" s="7"/>
      <c r="E8" s="7"/>
      <c r="F8" s="7"/>
      <c r="G8" s="7"/>
      <c r="H8" s="7"/>
      <c r="I8" s="7"/>
      <c r="J8" s="7"/>
      <c r="K8" s="7"/>
    </row>
    <row r="9" spans="1:11" ht="15.6" x14ac:dyDescent="0.6">
      <c r="A9" s="5" t="s">
        <v>15</v>
      </c>
      <c r="B9" s="6" t="s">
        <v>210</v>
      </c>
      <c r="C9" s="7"/>
      <c r="D9" s="7"/>
      <c r="E9" s="7"/>
      <c r="F9" s="7"/>
      <c r="G9" s="7"/>
      <c r="H9" s="7"/>
      <c r="I9" s="7"/>
      <c r="J9" s="7"/>
      <c r="K9" s="7"/>
    </row>
    <row r="10" spans="1:11" ht="15.6" x14ac:dyDescent="0.6">
      <c r="A10" s="5" t="s">
        <v>16</v>
      </c>
      <c r="B10" s="6" t="s">
        <v>186</v>
      </c>
      <c r="C10" s="7"/>
      <c r="D10" s="7"/>
      <c r="E10" s="7"/>
      <c r="F10" s="7"/>
      <c r="G10" s="7"/>
      <c r="H10" s="7"/>
      <c r="I10" s="7"/>
      <c r="J10" s="7"/>
      <c r="K10" s="7"/>
    </row>
    <row r="11" spans="1:11" ht="15.6" x14ac:dyDescent="0.6">
      <c r="A11" s="5" t="s">
        <v>18</v>
      </c>
      <c r="B11" s="121" t="s">
        <v>19</v>
      </c>
      <c r="C11" s="122"/>
      <c r="D11" s="122"/>
      <c r="E11" s="122"/>
      <c r="F11" s="122"/>
      <c r="G11" s="122"/>
      <c r="H11" s="122"/>
      <c r="I11" s="122"/>
      <c r="J11" s="122"/>
      <c r="K11" s="123"/>
    </row>
    <row r="12" spans="1:11" ht="15.6" x14ac:dyDescent="0.6">
      <c r="A12" s="5" t="s">
        <v>20</v>
      </c>
      <c r="B12" s="121" t="s">
        <v>21</v>
      </c>
      <c r="C12" s="122"/>
      <c r="D12" s="122"/>
      <c r="E12" s="122"/>
      <c r="F12" s="122"/>
      <c r="G12" s="122"/>
      <c r="H12" s="122"/>
      <c r="I12" s="122"/>
      <c r="J12" s="122"/>
      <c r="K12" s="123"/>
    </row>
    <row r="13" spans="1:11" ht="15.6" x14ac:dyDescent="0.6">
      <c r="A13" s="5" t="s">
        <v>22</v>
      </c>
      <c r="B13" s="121" t="s">
        <v>23</v>
      </c>
      <c r="C13" s="122"/>
      <c r="D13" s="122"/>
      <c r="E13" s="122"/>
      <c r="F13" s="122"/>
      <c r="G13" s="122"/>
      <c r="H13" s="122"/>
      <c r="I13" s="122"/>
      <c r="J13" s="122"/>
      <c r="K13" s="123"/>
    </row>
    <row r="14" spans="1:11" ht="15.6" x14ac:dyDescent="0.6">
      <c r="A14" s="5" t="s">
        <v>24</v>
      </c>
      <c r="B14" s="121" t="s">
        <v>25</v>
      </c>
      <c r="C14" s="122"/>
      <c r="D14" s="122"/>
      <c r="E14" s="122"/>
      <c r="F14" s="122"/>
      <c r="G14" s="122"/>
      <c r="H14" s="122"/>
      <c r="I14" s="122"/>
      <c r="J14" s="122"/>
      <c r="K14" s="123"/>
    </row>
    <row r="15" spans="1:11" ht="15.6" x14ac:dyDescent="0.6">
      <c r="A15" s="5" t="s">
        <v>26</v>
      </c>
      <c r="B15" s="124" t="s">
        <v>27</v>
      </c>
      <c r="C15" s="122"/>
      <c r="D15" s="122"/>
      <c r="E15" s="122"/>
      <c r="F15" s="122"/>
      <c r="G15" s="122"/>
      <c r="H15" s="122"/>
      <c r="I15" s="122"/>
      <c r="J15" s="122"/>
      <c r="K15" s="123"/>
    </row>
    <row r="16" spans="1:11" ht="15.6" x14ac:dyDescent="0.6">
      <c r="A16" s="5" t="s">
        <v>28</v>
      </c>
      <c r="B16" s="6" t="s">
        <v>29</v>
      </c>
      <c r="C16" s="7"/>
      <c r="D16" s="7"/>
      <c r="E16" s="7"/>
      <c r="F16" s="7"/>
      <c r="G16" s="7"/>
      <c r="H16" s="7"/>
      <c r="I16" s="7"/>
      <c r="J16" s="7"/>
      <c r="K16" s="7"/>
    </row>
    <row r="17" spans="1:11" ht="15.6" x14ac:dyDescent="0.6">
      <c r="A17" s="5" t="s">
        <v>30</v>
      </c>
      <c r="B17" s="8" t="s">
        <v>76</v>
      </c>
      <c r="C17" s="7" t="s">
        <v>32</v>
      </c>
      <c r="D17" s="7"/>
      <c r="E17" s="7"/>
      <c r="F17" s="7"/>
      <c r="G17" s="7"/>
      <c r="H17" s="7"/>
      <c r="I17" s="7"/>
      <c r="J17" s="7"/>
      <c r="K17" s="7"/>
    </row>
    <row r="18" spans="1:11" ht="15.6" x14ac:dyDescent="0.6">
      <c r="A18" s="125" t="s">
        <v>33</v>
      </c>
      <c r="B18" s="126"/>
      <c r="C18" s="126"/>
      <c r="D18" s="126"/>
      <c r="E18" s="126"/>
      <c r="F18" s="126"/>
      <c r="G18" s="126"/>
      <c r="H18" s="126"/>
      <c r="I18" s="126"/>
      <c r="J18" s="126"/>
      <c r="K18" s="127"/>
    </row>
    <row r="19" spans="1:11" ht="15.6" x14ac:dyDescent="0.6">
      <c r="A19" s="5" t="s">
        <v>34</v>
      </c>
      <c r="B19" s="7"/>
      <c r="C19" s="7"/>
      <c r="D19" s="7"/>
      <c r="E19" s="7"/>
      <c r="F19" s="7"/>
      <c r="G19" s="7"/>
      <c r="H19" s="7"/>
      <c r="I19" s="7"/>
      <c r="J19" s="7"/>
      <c r="K19" s="7"/>
    </row>
    <row r="20" spans="1:11" ht="15.6" x14ac:dyDescent="0.6">
      <c r="A20" s="5" t="s">
        <v>36</v>
      </c>
      <c r="B20" s="236" t="s">
        <v>31</v>
      </c>
      <c r="C20" s="236" t="s">
        <v>302</v>
      </c>
      <c r="D20" s="236"/>
      <c r="E20" s="237" t="s">
        <v>299</v>
      </c>
      <c r="F20" s="238"/>
      <c r="G20" s="239"/>
      <c r="H20" s="7"/>
      <c r="I20" s="7"/>
      <c r="J20" s="7"/>
      <c r="K20" s="7"/>
    </row>
    <row r="21" spans="1:11" ht="15.75" customHeight="1" x14ac:dyDescent="0.6">
      <c r="A21" s="5" t="s">
        <v>37</v>
      </c>
      <c r="B21" s="236"/>
      <c r="C21" s="236" t="s">
        <v>300</v>
      </c>
      <c r="D21" s="236"/>
      <c r="E21" s="240" t="s">
        <v>301</v>
      </c>
      <c r="F21" s="241"/>
      <c r="G21" s="242"/>
      <c r="H21" s="7"/>
      <c r="I21" s="7"/>
      <c r="J21" s="7"/>
      <c r="K21" s="7"/>
    </row>
    <row r="22" spans="1:11" ht="15.75" customHeight="1" x14ac:dyDescent="0.6">
      <c r="A22" s="9" t="s">
        <v>38</v>
      </c>
      <c r="B22" s="7" t="s">
        <v>39</v>
      </c>
      <c r="C22" s="7" t="s">
        <v>35</v>
      </c>
      <c r="D22" s="7"/>
      <c r="E22" s="7"/>
      <c r="F22" s="7"/>
      <c r="G22" s="7"/>
      <c r="H22" s="7"/>
      <c r="I22" s="7"/>
      <c r="J22" s="7"/>
      <c r="K22" s="7"/>
    </row>
    <row r="23" spans="1:11" ht="15.75" customHeight="1" x14ac:dyDescent="0.6">
      <c r="A23" s="10" t="s">
        <v>40</v>
      </c>
      <c r="B23" s="7" t="s">
        <v>41</v>
      </c>
      <c r="C23" s="7" t="s">
        <v>35</v>
      </c>
      <c r="D23" s="7"/>
      <c r="E23" s="7"/>
      <c r="F23" s="7"/>
      <c r="G23" s="7"/>
      <c r="H23" s="7"/>
      <c r="I23" s="7"/>
      <c r="J23" s="7"/>
      <c r="K23" s="7"/>
    </row>
    <row r="24" spans="1:11" ht="15.75" customHeight="1" x14ac:dyDescent="0.55000000000000004">
      <c r="A24" s="11" t="s">
        <v>42</v>
      </c>
    </row>
    <row r="25" spans="1:11" ht="15.75" customHeight="1" x14ac:dyDescent="0.45"/>
    <row r="26" spans="1:11" ht="15.75" customHeight="1" x14ac:dyDescent="0.45"/>
    <row r="27" spans="1:11" ht="15.75" customHeight="1" x14ac:dyDescent="0.45"/>
    <row r="28" spans="1:11" ht="15.75" customHeight="1" x14ac:dyDescent="0.45"/>
    <row r="29" spans="1:11" ht="15.75" customHeight="1" x14ac:dyDescent="0.45"/>
    <row r="30" spans="1:11" ht="15.75" customHeight="1" x14ac:dyDescent="0.45"/>
    <row r="31" spans="1:11" ht="15.75" customHeight="1" x14ac:dyDescent="0.45"/>
    <row r="32" spans="1:11" ht="15.75" customHeight="1" x14ac:dyDescent="0.45"/>
    <row r="33" ht="15.75" customHeight="1" x14ac:dyDescent="0.45"/>
    <row r="34" ht="15.75" customHeight="1" x14ac:dyDescent="0.45"/>
    <row r="35" ht="15.75" customHeight="1" x14ac:dyDescent="0.45"/>
    <row r="36" ht="15.75" customHeight="1" x14ac:dyDescent="0.45"/>
    <row r="37" ht="15.75" customHeight="1" x14ac:dyDescent="0.45"/>
    <row r="38" ht="15.75" customHeight="1" x14ac:dyDescent="0.45"/>
    <row r="39" ht="15.75" customHeight="1" x14ac:dyDescent="0.45"/>
    <row r="40" ht="15.75" customHeight="1" x14ac:dyDescent="0.45"/>
    <row r="41" ht="15.75" customHeight="1" x14ac:dyDescent="0.45"/>
    <row r="42" ht="15.75" customHeight="1" x14ac:dyDescent="0.45"/>
    <row r="43" ht="15.75" customHeight="1" x14ac:dyDescent="0.45"/>
    <row r="44" ht="15.75" customHeight="1" x14ac:dyDescent="0.45"/>
    <row r="45" ht="15.75" customHeight="1" x14ac:dyDescent="0.45"/>
    <row r="46" ht="15.75" customHeight="1" x14ac:dyDescent="0.45"/>
    <row r="47" ht="15.75" customHeight="1" x14ac:dyDescent="0.45"/>
    <row r="48" ht="15.75" customHeight="1" x14ac:dyDescent="0.45"/>
    <row r="49" ht="15.75" customHeight="1" x14ac:dyDescent="0.45"/>
    <row r="50" ht="15.75" customHeight="1" x14ac:dyDescent="0.45"/>
    <row r="51" ht="15.75" customHeight="1" x14ac:dyDescent="0.45"/>
    <row r="52" ht="15.75" customHeight="1" x14ac:dyDescent="0.45"/>
    <row r="53" ht="15.75" customHeight="1" x14ac:dyDescent="0.45"/>
    <row r="54" ht="15.75" customHeight="1" x14ac:dyDescent="0.45"/>
    <row r="55" ht="15.75" customHeight="1" x14ac:dyDescent="0.45"/>
    <row r="56" ht="15.75" customHeight="1" x14ac:dyDescent="0.45"/>
    <row r="57" ht="15.75" customHeight="1" x14ac:dyDescent="0.45"/>
    <row r="58" ht="15.75" customHeight="1" x14ac:dyDescent="0.45"/>
    <row r="59" ht="15.75" customHeight="1" x14ac:dyDescent="0.45"/>
    <row r="60" ht="15.75" customHeight="1" x14ac:dyDescent="0.45"/>
    <row r="61" ht="15.75" customHeight="1" x14ac:dyDescent="0.45"/>
    <row r="62" ht="15.75" customHeight="1" x14ac:dyDescent="0.45"/>
    <row r="63" ht="15.75" customHeight="1" x14ac:dyDescent="0.45"/>
    <row r="64" ht="15.75" customHeight="1" x14ac:dyDescent="0.45"/>
    <row r="65" ht="15.75" customHeight="1" x14ac:dyDescent="0.45"/>
    <row r="66" ht="15.75" customHeight="1" x14ac:dyDescent="0.45"/>
    <row r="67" ht="15.75" customHeight="1" x14ac:dyDescent="0.45"/>
    <row r="68" ht="15.75" customHeight="1" x14ac:dyDescent="0.45"/>
    <row r="69" ht="15.75" customHeight="1" x14ac:dyDescent="0.45"/>
    <row r="70" ht="15.75" customHeight="1" x14ac:dyDescent="0.45"/>
    <row r="71" ht="15.75" customHeight="1" x14ac:dyDescent="0.45"/>
    <row r="72" ht="15.75" customHeight="1" x14ac:dyDescent="0.45"/>
    <row r="73" ht="15.75" customHeight="1" x14ac:dyDescent="0.45"/>
    <row r="74" ht="15.75" customHeight="1" x14ac:dyDescent="0.45"/>
    <row r="75" ht="15.75" customHeight="1" x14ac:dyDescent="0.45"/>
    <row r="76" ht="15.75" customHeight="1" x14ac:dyDescent="0.45"/>
    <row r="77" ht="15.75" customHeight="1" x14ac:dyDescent="0.45"/>
    <row r="78" ht="15.75" customHeight="1" x14ac:dyDescent="0.45"/>
    <row r="79" ht="15.75" customHeight="1" x14ac:dyDescent="0.45"/>
    <row r="80" ht="15.75" customHeight="1" x14ac:dyDescent="0.45"/>
    <row r="81" ht="15.75" customHeight="1" x14ac:dyDescent="0.45"/>
    <row r="82" ht="15.75" customHeight="1" x14ac:dyDescent="0.45"/>
    <row r="83" ht="15.75" customHeight="1" x14ac:dyDescent="0.45"/>
    <row r="84" ht="15.75" customHeight="1" x14ac:dyDescent="0.45"/>
    <row r="85" ht="15.75" customHeight="1" x14ac:dyDescent="0.45"/>
    <row r="86" ht="15.75" customHeight="1" x14ac:dyDescent="0.45"/>
    <row r="87" ht="15.75" customHeight="1" x14ac:dyDescent="0.45"/>
    <row r="88" ht="15.75" customHeight="1" x14ac:dyDescent="0.45"/>
    <row r="89" ht="15.75" customHeight="1" x14ac:dyDescent="0.45"/>
    <row r="90" ht="15.75" customHeight="1" x14ac:dyDescent="0.45"/>
    <row r="91" ht="15.75" customHeight="1" x14ac:dyDescent="0.45"/>
    <row r="92" ht="15.75" customHeight="1" x14ac:dyDescent="0.45"/>
    <row r="93" ht="15.75" customHeight="1" x14ac:dyDescent="0.45"/>
    <row r="94" ht="15.75" customHeight="1" x14ac:dyDescent="0.45"/>
    <row r="95" ht="15.75" customHeight="1" x14ac:dyDescent="0.45"/>
    <row r="96" ht="15.75" customHeight="1" x14ac:dyDescent="0.45"/>
    <row r="97" ht="15.75" customHeight="1" x14ac:dyDescent="0.45"/>
    <row r="98" ht="15.75" customHeight="1" x14ac:dyDescent="0.45"/>
    <row r="99" ht="15.75" customHeight="1" x14ac:dyDescent="0.45"/>
    <row r="100" ht="15.75" customHeight="1" x14ac:dyDescent="0.45"/>
    <row r="101" ht="15.75" customHeight="1" x14ac:dyDescent="0.45"/>
    <row r="102" ht="15.75" customHeight="1" x14ac:dyDescent="0.45"/>
    <row r="103" ht="15.75" customHeight="1" x14ac:dyDescent="0.45"/>
    <row r="104" ht="15.75" customHeight="1" x14ac:dyDescent="0.45"/>
    <row r="105" ht="15.75" customHeight="1" x14ac:dyDescent="0.45"/>
    <row r="106" ht="15.75" customHeight="1" x14ac:dyDescent="0.45"/>
    <row r="107" ht="15.75" customHeight="1" x14ac:dyDescent="0.45"/>
    <row r="108" ht="15.75" customHeight="1" x14ac:dyDescent="0.45"/>
    <row r="109" ht="15.75" customHeight="1" x14ac:dyDescent="0.45"/>
    <row r="110" ht="15.75" customHeight="1" x14ac:dyDescent="0.45"/>
    <row r="111" ht="15.75" customHeight="1" x14ac:dyDescent="0.45"/>
    <row r="112" ht="15.75" customHeight="1" x14ac:dyDescent="0.45"/>
    <row r="113" ht="15.75" customHeight="1" x14ac:dyDescent="0.45"/>
    <row r="114" ht="15.75" customHeight="1" x14ac:dyDescent="0.45"/>
    <row r="115" ht="15.75" customHeight="1" x14ac:dyDescent="0.45"/>
    <row r="116" ht="15.75" customHeight="1" x14ac:dyDescent="0.45"/>
    <row r="117" ht="15.75" customHeight="1" x14ac:dyDescent="0.45"/>
    <row r="118" ht="15.75" customHeight="1" x14ac:dyDescent="0.45"/>
    <row r="119" ht="15.75" customHeight="1" x14ac:dyDescent="0.45"/>
    <row r="120" ht="15.75" customHeight="1" x14ac:dyDescent="0.45"/>
    <row r="121" ht="15.75" customHeight="1" x14ac:dyDescent="0.45"/>
    <row r="122" ht="15.75" customHeight="1" x14ac:dyDescent="0.45"/>
    <row r="123" ht="15.75" customHeight="1" x14ac:dyDescent="0.45"/>
    <row r="124" ht="15.75" customHeight="1" x14ac:dyDescent="0.45"/>
    <row r="125" ht="15.75" customHeight="1" x14ac:dyDescent="0.45"/>
    <row r="126" ht="15.75" customHeight="1" x14ac:dyDescent="0.45"/>
    <row r="127" ht="15.75" customHeight="1" x14ac:dyDescent="0.45"/>
    <row r="128" ht="15.75" customHeight="1" x14ac:dyDescent="0.45"/>
    <row r="129" ht="15.75" customHeight="1" x14ac:dyDescent="0.45"/>
    <row r="130" ht="15.75" customHeight="1" x14ac:dyDescent="0.45"/>
    <row r="131" ht="15.75" customHeight="1" x14ac:dyDescent="0.45"/>
    <row r="132" ht="15.75" customHeight="1" x14ac:dyDescent="0.45"/>
    <row r="133" ht="15.75" customHeight="1" x14ac:dyDescent="0.45"/>
    <row r="134" ht="15.75" customHeight="1" x14ac:dyDescent="0.45"/>
    <row r="135" ht="15.75" customHeight="1" x14ac:dyDescent="0.45"/>
    <row r="136" ht="15.75" customHeight="1" x14ac:dyDescent="0.45"/>
    <row r="137" ht="15.75" customHeight="1" x14ac:dyDescent="0.45"/>
    <row r="138" ht="15.75" customHeight="1" x14ac:dyDescent="0.45"/>
    <row r="139" ht="15.75" customHeight="1" x14ac:dyDescent="0.45"/>
    <row r="140" ht="15.75" customHeight="1" x14ac:dyDescent="0.45"/>
    <row r="141" ht="15.75" customHeight="1" x14ac:dyDescent="0.45"/>
    <row r="142" ht="15.75" customHeight="1" x14ac:dyDescent="0.45"/>
    <row r="143" ht="15.75" customHeight="1" x14ac:dyDescent="0.45"/>
    <row r="144" ht="15.75" customHeight="1" x14ac:dyDescent="0.45"/>
    <row r="145" ht="15.75" customHeight="1" x14ac:dyDescent="0.45"/>
    <row r="146" ht="15.75" customHeight="1" x14ac:dyDescent="0.45"/>
    <row r="147" ht="15.75" customHeight="1" x14ac:dyDescent="0.45"/>
    <row r="148" ht="15.75" customHeight="1" x14ac:dyDescent="0.45"/>
    <row r="149" ht="15.75" customHeight="1" x14ac:dyDescent="0.45"/>
    <row r="150" ht="15.75" customHeight="1" x14ac:dyDescent="0.45"/>
    <row r="151" ht="15.75" customHeight="1" x14ac:dyDescent="0.45"/>
    <row r="152" ht="15.75" customHeight="1" x14ac:dyDescent="0.45"/>
    <row r="153" ht="15.75" customHeight="1" x14ac:dyDescent="0.45"/>
    <row r="154" ht="15.75" customHeight="1" x14ac:dyDescent="0.45"/>
    <row r="155" ht="15.75" customHeight="1" x14ac:dyDescent="0.45"/>
    <row r="156" ht="15.75" customHeight="1" x14ac:dyDescent="0.45"/>
    <row r="157" ht="15.75" customHeight="1" x14ac:dyDescent="0.45"/>
    <row r="158" ht="15.75" customHeight="1" x14ac:dyDescent="0.45"/>
    <row r="159" ht="15.75" customHeight="1" x14ac:dyDescent="0.45"/>
    <row r="160" ht="15.75" customHeight="1" x14ac:dyDescent="0.45"/>
    <row r="161" ht="15.75" customHeight="1" x14ac:dyDescent="0.45"/>
    <row r="162" ht="15.75" customHeight="1" x14ac:dyDescent="0.45"/>
    <row r="163" ht="15.75" customHeight="1" x14ac:dyDescent="0.45"/>
    <row r="164" ht="15.75" customHeight="1" x14ac:dyDescent="0.45"/>
    <row r="165" ht="15.75" customHeight="1" x14ac:dyDescent="0.45"/>
    <row r="166" ht="15.75" customHeight="1" x14ac:dyDescent="0.45"/>
    <row r="167" ht="15.75" customHeight="1" x14ac:dyDescent="0.45"/>
    <row r="168" ht="15.75" customHeight="1" x14ac:dyDescent="0.45"/>
    <row r="169" ht="15.75" customHeight="1" x14ac:dyDescent="0.45"/>
    <row r="170" ht="15.75" customHeight="1" x14ac:dyDescent="0.45"/>
    <row r="171" ht="15.75" customHeight="1" x14ac:dyDescent="0.45"/>
    <row r="172" ht="15.75" customHeight="1" x14ac:dyDescent="0.45"/>
    <row r="173" ht="15.75" customHeight="1" x14ac:dyDescent="0.45"/>
    <row r="174" ht="15.75" customHeight="1" x14ac:dyDescent="0.45"/>
    <row r="175" ht="15.75" customHeight="1" x14ac:dyDescent="0.45"/>
    <row r="176" ht="15.75" customHeight="1" x14ac:dyDescent="0.45"/>
    <row r="177" ht="15.75" customHeight="1" x14ac:dyDescent="0.45"/>
    <row r="178" ht="15.75" customHeight="1" x14ac:dyDescent="0.45"/>
    <row r="179" ht="15.75" customHeight="1" x14ac:dyDescent="0.45"/>
    <row r="180" ht="15.75" customHeight="1" x14ac:dyDescent="0.45"/>
    <row r="181" ht="15.75" customHeight="1" x14ac:dyDescent="0.45"/>
    <row r="182" ht="15.75" customHeight="1" x14ac:dyDescent="0.45"/>
    <row r="183" ht="15.75" customHeight="1" x14ac:dyDescent="0.45"/>
    <row r="184" ht="15.75" customHeight="1" x14ac:dyDescent="0.45"/>
    <row r="185" ht="15.75" customHeight="1" x14ac:dyDescent="0.45"/>
    <row r="186" ht="15.75" customHeight="1" x14ac:dyDescent="0.45"/>
    <row r="187" ht="15.75" customHeight="1" x14ac:dyDescent="0.45"/>
    <row r="188" ht="15.75" customHeight="1" x14ac:dyDescent="0.45"/>
    <row r="189" ht="15.75" customHeight="1" x14ac:dyDescent="0.45"/>
    <row r="190" ht="15.75" customHeight="1" x14ac:dyDescent="0.45"/>
    <row r="191" ht="15.75" customHeight="1" x14ac:dyDescent="0.45"/>
    <row r="192" ht="15.75" customHeight="1" x14ac:dyDescent="0.45"/>
    <row r="193" ht="15.75" customHeight="1" x14ac:dyDescent="0.45"/>
    <row r="194" ht="15.75" customHeight="1" x14ac:dyDescent="0.45"/>
    <row r="195" ht="15.75" customHeight="1" x14ac:dyDescent="0.45"/>
    <row r="196" ht="15.75" customHeight="1" x14ac:dyDescent="0.45"/>
    <row r="197" ht="15.75" customHeight="1" x14ac:dyDescent="0.45"/>
    <row r="198" ht="15.75" customHeight="1" x14ac:dyDescent="0.45"/>
    <row r="199" ht="15.75" customHeight="1" x14ac:dyDescent="0.45"/>
    <row r="200" ht="15.75" customHeight="1" x14ac:dyDescent="0.45"/>
    <row r="201" ht="15.75" customHeight="1" x14ac:dyDescent="0.45"/>
    <row r="202" ht="15.75" customHeight="1" x14ac:dyDescent="0.45"/>
    <row r="203" ht="15.75" customHeight="1" x14ac:dyDescent="0.45"/>
    <row r="204" ht="15.75" customHeight="1" x14ac:dyDescent="0.45"/>
    <row r="205" ht="15.75" customHeight="1" x14ac:dyDescent="0.45"/>
    <row r="206" ht="15.75" customHeight="1" x14ac:dyDescent="0.45"/>
    <row r="207" ht="15.75" customHeight="1" x14ac:dyDescent="0.45"/>
    <row r="208" ht="15.75" customHeight="1" x14ac:dyDescent="0.45"/>
    <row r="209" ht="15.75" customHeight="1" x14ac:dyDescent="0.45"/>
    <row r="210" ht="15.75" customHeight="1" x14ac:dyDescent="0.45"/>
    <row r="211" ht="15.75" customHeight="1" x14ac:dyDescent="0.45"/>
    <row r="212" ht="15.75" customHeight="1" x14ac:dyDescent="0.45"/>
    <row r="213" ht="15.75" customHeight="1" x14ac:dyDescent="0.45"/>
    <row r="214" ht="15.75" customHeight="1" x14ac:dyDescent="0.45"/>
    <row r="215" ht="15.75" customHeight="1" x14ac:dyDescent="0.45"/>
    <row r="216" ht="15.75" customHeight="1" x14ac:dyDescent="0.45"/>
    <row r="217" ht="15.75" customHeight="1" x14ac:dyDescent="0.45"/>
    <row r="218" ht="15.75" customHeight="1" x14ac:dyDescent="0.45"/>
    <row r="219" ht="15.75" customHeight="1" x14ac:dyDescent="0.45"/>
    <row r="220" ht="15.75" customHeight="1" x14ac:dyDescent="0.45"/>
    <row r="221" ht="15.75" customHeight="1" x14ac:dyDescent="0.45"/>
    <row r="222" ht="15.75" customHeight="1" x14ac:dyDescent="0.45"/>
    <row r="223" ht="15.75" customHeight="1" x14ac:dyDescent="0.45"/>
    <row r="224" ht="15.75" customHeight="1" x14ac:dyDescent="0.45"/>
    <row r="225" ht="15.75" customHeight="1" x14ac:dyDescent="0.45"/>
    <row r="226" ht="15.75" customHeight="1" x14ac:dyDescent="0.45"/>
    <row r="227" ht="15.75" customHeight="1" x14ac:dyDescent="0.45"/>
    <row r="228" ht="15.75" customHeight="1" x14ac:dyDescent="0.45"/>
    <row r="229" ht="15.75" customHeight="1" x14ac:dyDescent="0.45"/>
    <row r="230" ht="15.75" customHeight="1" x14ac:dyDescent="0.45"/>
    <row r="231" ht="15.75" customHeight="1" x14ac:dyDescent="0.45"/>
    <row r="232" ht="15.75" customHeight="1" x14ac:dyDescent="0.45"/>
    <row r="233" ht="15.75" customHeight="1" x14ac:dyDescent="0.45"/>
    <row r="234" ht="15.75" customHeight="1" x14ac:dyDescent="0.45"/>
    <row r="235" ht="15.75" customHeight="1" x14ac:dyDescent="0.45"/>
    <row r="236" ht="15.75" customHeight="1" x14ac:dyDescent="0.45"/>
    <row r="237" ht="15.75" customHeight="1" x14ac:dyDescent="0.45"/>
    <row r="238" ht="15.75" customHeight="1" x14ac:dyDescent="0.45"/>
    <row r="239" ht="15.75" customHeight="1" x14ac:dyDescent="0.45"/>
    <row r="240" ht="15.75" customHeight="1" x14ac:dyDescent="0.45"/>
    <row r="241" ht="15.75" customHeight="1" x14ac:dyDescent="0.45"/>
    <row r="242" ht="15.75" customHeight="1" x14ac:dyDescent="0.45"/>
    <row r="243" ht="15.75" customHeight="1" x14ac:dyDescent="0.45"/>
    <row r="244" ht="15.75" customHeight="1" x14ac:dyDescent="0.45"/>
    <row r="245" ht="15.75" customHeight="1" x14ac:dyDescent="0.45"/>
    <row r="246" ht="15.75" customHeight="1" x14ac:dyDescent="0.45"/>
    <row r="247" ht="15.75" customHeight="1" x14ac:dyDescent="0.45"/>
    <row r="248" ht="15.75" customHeight="1" x14ac:dyDescent="0.45"/>
    <row r="249" ht="15.75" customHeight="1" x14ac:dyDescent="0.45"/>
    <row r="250" ht="15.75" customHeight="1" x14ac:dyDescent="0.45"/>
    <row r="251" ht="15.75" customHeight="1" x14ac:dyDescent="0.45"/>
    <row r="252" ht="15.75" customHeight="1" x14ac:dyDescent="0.45"/>
    <row r="253" ht="15.75" customHeight="1" x14ac:dyDescent="0.45"/>
    <row r="254" ht="15.75" customHeight="1" x14ac:dyDescent="0.45"/>
    <row r="255" ht="15.75" customHeight="1" x14ac:dyDescent="0.45"/>
    <row r="256" ht="15.75" customHeight="1" x14ac:dyDescent="0.45"/>
    <row r="257" ht="15.75" customHeight="1" x14ac:dyDescent="0.45"/>
    <row r="258" ht="15.75" customHeight="1" x14ac:dyDescent="0.45"/>
    <row r="259" ht="15.75" customHeight="1" x14ac:dyDescent="0.45"/>
    <row r="260" ht="15.75" customHeight="1" x14ac:dyDescent="0.45"/>
    <row r="261" ht="15.75" customHeight="1" x14ac:dyDescent="0.45"/>
    <row r="262" ht="15.75" customHeight="1" x14ac:dyDescent="0.45"/>
    <row r="263" ht="15.75" customHeight="1" x14ac:dyDescent="0.45"/>
    <row r="264" ht="15.75" customHeight="1" x14ac:dyDescent="0.45"/>
    <row r="265" ht="15.75" customHeight="1" x14ac:dyDescent="0.45"/>
    <row r="266" ht="15.75" customHeight="1" x14ac:dyDescent="0.45"/>
    <row r="267" ht="15.75" customHeight="1" x14ac:dyDescent="0.45"/>
    <row r="268" ht="15.75" customHeight="1" x14ac:dyDescent="0.45"/>
    <row r="269" ht="15.75" customHeight="1" x14ac:dyDescent="0.45"/>
    <row r="270" ht="15.75" customHeight="1" x14ac:dyDescent="0.45"/>
    <row r="271" ht="15.75" customHeight="1" x14ac:dyDescent="0.45"/>
    <row r="272" ht="15.75" customHeight="1" x14ac:dyDescent="0.45"/>
    <row r="273" ht="15.75" customHeight="1" x14ac:dyDescent="0.45"/>
    <row r="274" ht="15.75" customHeight="1" x14ac:dyDescent="0.45"/>
    <row r="275" ht="15.75" customHeight="1" x14ac:dyDescent="0.45"/>
    <row r="276" ht="15.75" customHeight="1" x14ac:dyDescent="0.45"/>
    <row r="277" ht="15.75" customHeight="1" x14ac:dyDescent="0.45"/>
    <row r="278" ht="15.75" customHeight="1" x14ac:dyDescent="0.45"/>
    <row r="279" ht="15.75" customHeight="1" x14ac:dyDescent="0.45"/>
    <row r="280" ht="15.75" customHeight="1" x14ac:dyDescent="0.45"/>
    <row r="281" ht="15.75" customHeight="1" x14ac:dyDescent="0.45"/>
    <row r="282" ht="15.75" customHeight="1" x14ac:dyDescent="0.45"/>
    <row r="283" ht="15.75" customHeight="1" x14ac:dyDescent="0.45"/>
    <row r="284" ht="15.75" customHeight="1" x14ac:dyDescent="0.45"/>
    <row r="285" ht="15.75" customHeight="1" x14ac:dyDescent="0.45"/>
    <row r="286" ht="15.75" customHeight="1" x14ac:dyDescent="0.45"/>
    <row r="287" ht="15.75" customHeight="1" x14ac:dyDescent="0.45"/>
    <row r="288" ht="15.75" customHeight="1" x14ac:dyDescent="0.45"/>
    <row r="289" ht="15.75" customHeight="1" x14ac:dyDescent="0.45"/>
    <row r="290" ht="15.75" customHeight="1" x14ac:dyDescent="0.45"/>
    <row r="291" ht="15.75" customHeight="1" x14ac:dyDescent="0.45"/>
    <row r="292" ht="15.75" customHeight="1" x14ac:dyDescent="0.45"/>
    <row r="293" ht="15.75" customHeight="1" x14ac:dyDescent="0.45"/>
    <row r="294" ht="15.75" customHeight="1" x14ac:dyDescent="0.45"/>
    <row r="295" ht="15.75" customHeight="1" x14ac:dyDescent="0.45"/>
    <row r="296" ht="15.75" customHeight="1" x14ac:dyDescent="0.45"/>
    <row r="297" ht="15.75" customHeight="1" x14ac:dyDescent="0.45"/>
    <row r="298" ht="15.75" customHeight="1" x14ac:dyDescent="0.45"/>
    <row r="299" ht="15.75" customHeight="1" x14ac:dyDescent="0.45"/>
    <row r="300" ht="15.75" customHeight="1" x14ac:dyDescent="0.45"/>
    <row r="301" ht="15.75" customHeight="1" x14ac:dyDescent="0.45"/>
    <row r="302" ht="15.75" customHeight="1" x14ac:dyDescent="0.45"/>
    <row r="303" ht="15.75" customHeight="1" x14ac:dyDescent="0.45"/>
    <row r="304" ht="15.75" customHeight="1" x14ac:dyDescent="0.45"/>
    <row r="305" ht="15.75" customHeight="1" x14ac:dyDescent="0.45"/>
    <row r="306" ht="15.75" customHeight="1" x14ac:dyDescent="0.45"/>
    <row r="307" ht="15.75" customHeight="1" x14ac:dyDescent="0.45"/>
    <row r="308" ht="15.75" customHeight="1" x14ac:dyDescent="0.45"/>
    <row r="309" ht="15.75" customHeight="1" x14ac:dyDescent="0.45"/>
    <row r="310" ht="15.75" customHeight="1" x14ac:dyDescent="0.45"/>
    <row r="311" ht="15.75" customHeight="1" x14ac:dyDescent="0.45"/>
    <row r="312" ht="15.75" customHeight="1" x14ac:dyDescent="0.45"/>
    <row r="313" ht="15.75" customHeight="1" x14ac:dyDescent="0.45"/>
    <row r="314" ht="15.75" customHeight="1" x14ac:dyDescent="0.45"/>
    <row r="315" ht="15.75" customHeight="1" x14ac:dyDescent="0.45"/>
    <row r="316" ht="15.75" customHeight="1" x14ac:dyDescent="0.45"/>
    <row r="317" ht="15.75" customHeight="1" x14ac:dyDescent="0.45"/>
    <row r="318" ht="15.75" customHeight="1" x14ac:dyDescent="0.45"/>
    <row r="319" ht="15.75" customHeight="1" x14ac:dyDescent="0.45"/>
    <row r="320" ht="15.75" customHeight="1" x14ac:dyDescent="0.45"/>
    <row r="321" ht="15.75" customHeight="1" x14ac:dyDescent="0.45"/>
    <row r="322" ht="15.75" customHeight="1" x14ac:dyDescent="0.45"/>
    <row r="323" ht="15.75" customHeight="1" x14ac:dyDescent="0.45"/>
    <row r="324" ht="15.75" customHeight="1" x14ac:dyDescent="0.45"/>
    <row r="325" ht="15.75" customHeight="1" x14ac:dyDescent="0.45"/>
    <row r="326" ht="15.75" customHeight="1" x14ac:dyDescent="0.45"/>
    <row r="327" ht="15.75" customHeight="1" x14ac:dyDescent="0.45"/>
    <row r="328" ht="15.75" customHeight="1" x14ac:dyDescent="0.45"/>
    <row r="329" ht="15.75" customHeight="1" x14ac:dyDescent="0.45"/>
    <row r="330" ht="15.75" customHeight="1" x14ac:dyDescent="0.45"/>
    <row r="331" ht="15.75" customHeight="1" x14ac:dyDescent="0.45"/>
    <row r="332" ht="15.75" customHeight="1" x14ac:dyDescent="0.45"/>
    <row r="333" ht="15.75" customHeight="1" x14ac:dyDescent="0.45"/>
    <row r="334" ht="15.75" customHeight="1" x14ac:dyDescent="0.45"/>
    <row r="335" ht="15.75" customHeight="1" x14ac:dyDescent="0.45"/>
    <row r="336" ht="15.75" customHeight="1" x14ac:dyDescent="0.45"/>
    <row r="337" ht="15.75" customHeight="1" x14ac:dyDescent="0.45"/>
    <row r="338" ht="15.75" customHeight="1" x14ac:dyDescent="0.45"/>
    <row r="339" ht="15.75" customHeight="1" x14ac:dyDescent="0.45"/>
    <row r="340" ht="15.75" customHeight="1" x14ac:dyDescent="0.45"/>
    <row r="341" ht="15.75" customHeight="1" x14ac:dyDescent="0.45"/>
    <row r="342" ht="15.75" customHeight="1" x14ac:dyDescent="0.45"/>
    <row r="343" ht="15.75" customHeight="1" x14ac:dyDescent="0.45"/>
    <row r="344" ht="15.75" customHeight="1" x14ac:dyDescent="0.45"/>
    <row r="345" ht="15.75" customHeight="1" x14ac:dyDescent="0.45"/>
    <row r="346" ht="15.75" customHeight="1" x14ac:dyDescent="0.45"/>
    <row r="347" ht="15.75" customHeight="1" x14ac:dyDescent="0.45"/>
    <row r="348" ht="15.75" customHeight="1" x14ac:dyDescent="0.45"/>
    <row r="349" ht="15.75" customHeight="1" x14ac:dyDescent="0.45"/>
    <row r="350" ht="15.75" customHeight="1" x14ac:dyDescent="0.45"/>
    <row r="351" ht="15.75" customHeight="1" x14ac:dyDescent="0.45"/>
    <row r="352" ht="15.75" customHeight="1" x14ac:dyDescent="0.45"/>
    <row r="353" ht="15.75" customHeight="1" x14ac:dyDescent="0.45"/>
    <row r="354" ht="15.75" customHeight="1" x14ac:dyDescent="0.45"/>
    <row r="355" ht="15.75" customHeight="1" x14ac:dyDescent="0.45"/>
    <row r="356" ht="15.75" customHeight="1" x14ac:dyDescent="0.45"/>
    <row r="357" ht="15.75" customHeight="1" x14ac:dyDescent="0.45"/>
    <row r="358" ht="15.75" customHeight="1" x14ac:dyDescent="0.45"/>
    <row r="359" ht="15.75" customHeight="1" x14ac:dyDescent="0.45"/>
    <row r="360" ht="15.75" customHeight="1" x14ac:dyDescent="0.45"/>
    <row r="361" ht="15.75" customHeight="1" x14ac:dyDescent="0.45"/>
    <row r="362" ht="15.75" customHeight="1" x14ac:dyDescent="0.45"/>
    <row r="363" ht="15.75" customHeight="1" x14ac:dyDescent="0.45"/>
    <row r="364" ht="15.75" customHeight="1" x14ac:dyDescent="0.45"/>
    <row r="365" ht="15.75" customHeight="1" x14ac:dyDescent="0.45"/>
    <row r="366" ht="15.75" customHeight="1" x14ac:dyDescent="0.45"/>
    <row r="367" ht="15.75" customHeight="1" x14ac:dyDescent="0.45"/>
    <row r="368" ht="15.75" customHeight="1" x14ac:dyDescent="0.45"/>
    <row r="369" ht="15.75" customHeight="1" x14ac:dyDescent="0.45"/>
    <row r="370" ht="15.75" customHeight="1" x14ac:dyDescent="0.45"/>
    <row r="371" ht="15.75" customHeight="1" x14ac:dyDescent="0.45"/>
    <row r="372" ht="15.75" customHeight="1" x14ac:dyDescent="0.45"/>
    <row r="373" ht="15.75" customHeight="1" x14ac:dyDescent="0.45"/>
    <row r="374" ht="15.75" customHeight="1" x14ac:dyDescent="0.45"/>
    <row r="375" ht="15.75" customHeight="1" x14ac:dyDescent="0.45"/>
    <row r="376" ht="15.75" customHeight="1" x14ac:dyDescent="0.45"/>
    <row r="377" ht="15.75" customHeight="1" x14ac:dyDescent="0.45"/>
    <row r="378" ht="15.75" customHeight="1" x14ac:dyDescent="0.45"/>
    <row r="379" ht="15.75" customHeight="1" x14ac:dyDescent="0.45"/>
    <row r="380" ht="15.75" customHeight="1" x14ac:dyDescent="0.45"/>
    <row r="381" ht="15.75" customHeight="1" x14ac:dyDescent="0.45"/>
    <row r="382" ht="15.75" customHeight="1" x14ac:dyDescent="0.45"/>
    <row r="383" ht="15.75" customHeight="1" x14ac:dyDescent="0.45"/>
    <row r="384" ht="15.75" customHeight="1" x14ac:dyDescent="0.45"/>
    <row r="385" ht="15.75" customHeight="1" x14ac:dyDescent="0.45"/>
    <row r="386" ht="15.75" customHeight="1" x14ac:dyDescent="0.45"/>
    <row r="387" ht="15.75" customHeight="1" x14ac:dyDescent="0.45"/>
    <row r="388" ht="15.75" customHeight="1" x14ac:dyDescent="0.45"/>
    <row r="389" ht="15.75" customHeight="1" x14ac:dyDescent="0.45"/>
    <row r="390" ht="15.75" customHeight="1" x14ac:dyDescent="0.45"/>
    <row r="391" ht="15.75" customHeight="1" x14ac:dyDescent="0.45"/>
    <row r="392" ht="15.75" customHeight="1" x14ac:dyDescent="0.45"/>
    <row r="393" ht="15.75" customHeight="1" x14ac:dyDescent="0.45"/>
    <row r="394" ht="15.75" customHeight="1" x14ac:dyDescent="0.45"/>
    <row r="395" ht="15.75" customHeight="1" x14ac:dyDescent="0.45"/>
    <row r="396" ht="15.75" customHeight="1" x14ac:dyDescent="0.45"/>
    <row r="397" ht="15.75" customHeight="1" x14ac:dyDescent="0.45"/>
    <row r="398" ht="15.75" customHeight="1" x14ac:dyDescent="0.45"/>
    <row r="399" ht="15.75" customHeight="1" x14ac:dyDescent="0.45"/>
    <row r="400" ht="15.75" customHeight="1" x14ac:dyDescent="0.45"/>
    <row r="401" ht="15.75" customHeight="1" x14ac:dyDescent="0.45"/>
    <row r="402" ht="15.75" customHeight="1" x14ac:dyDescent="0.45"/>
    <row r="403" ht="15.75" customHeight="1" x14ac:dyDescent="0.45"/>
    <row r="404" ht="15.75" customHeight="1" x14ac:dyDescent="0.45"/>
    <row r="405" ht="15.75" customHeight="1" x14ac:dyDescent="0.45"/>
    <row r="406" ht="15.75" customHeight="1" x14ac:dyDescent="0.45"/>
    <row r="407" ht="15.75" customHeight="1" x14ac:dyDescent="0.45"/>
    <row r="408" ht="15.75" customHeight="1" x14ac:dyDescent="0.45"/>
    <row r="409" ht="15.75" customHeight="1" x14ac:dyDescent="0.45"/>
    <row r="410" ht="15.75" customHeight="1" x14ac:dyDescent="0.45"/>
    <row r="411" ht="15.75" customHeight="1" x14ac:dyDescent="0.45"/>
    <row r="412" ht="15.75" customHeight="1" x14ac:dyDescent="0.45"/>
    <row r="413" ht="15.75" customHeight="1" x14ac:dyDescent="0.45"/>
    <row r="414" ht="15.75" customHeight="1" x14ac:dyDescent="0.45"/>
    <row r="415" ht="15.75" customHeight="1" x14ac:dyDescent="0.45"/>
    <row r="416" ht="15.75" customHeight="1" x14ac:dyDescent="0.45"/>
    <row r="417" ht="15.75" customHeight="1" x14ac:dyDescent="0.45"/>
    <row r="418" ht="15.75" customHeight="1" x14ac:dyDescent="0.45"/>
    <row r="419" ht="15.75" customHeight="1" x14ac:dyDescent="0.45"/>
    <row r="420" ht="15.75" customHeight="1" x14ac:dyDescent="0.45"/>
    <row r="421" ht="15.75" customHeight="1" x14ac:dyDescent="0.45"/>
    <row r="422" ht="15.75" customHeight="1" x14ac:dyDescent="0.45"/>
    <row r="423" ht="15.75" customHeight="1" x14ac:dyDescent="0.45"/>
    <row r="424" ht="15.75" customHeight="1" x14ac:dyDescent="0.45"/>
    <row r="425" ht="15.75" customHeight="1" x14ac:dyDescent="0.45"/>
    <row r="426" ht="15.75" customHeight="1" x14ac:dyDescent="0.45"/>
    <row r="427" ht="15.75" customHeight="1" x14ac:dyDescent="0.45"/>
    <row r="428" ht="15.75" customHeight="1" x14ac:dyDescent="0.45"/>
    <row r="429" ht="15.75" customHeight="1" x14ac:dyDescent="0.45"/>
    <row r="430" ht="15.75" customHeight="1" x14ac:dyDescent="0.45"/>
    <row r="431" ht="15.75" customHeight="1" x14ac:dyDescent="0.45"/>
    <row r="432" ht="15.75" customHeight="1" x14ac:dyDescent="0.45"/>
    <row r="433" ht="15.75" customHeight="1" x14ac:dyDescent="0.45"/>
    <row r="434" ht="15.75" customHeight="1" x14ac:dyDescent="0.45"/>
    <row r="435" ht="15.75" customHeight="1" x14ac:dyDescent="0.45"/>
    <row r="436" ht="15.75" customHeight="1" x14ac:dyDescent="0.45"/>
    <row r="437" ht="15.75" customHeight="1" x14ac:dyDescent="0.45"/>
    <row r="438" ht="15.75" customHeight="1" x14ac:dyDescent="0.45"/>
    <row r="439" ht="15.75" customHeight="1" x14ac:dyDescent="0.45"/>
    <row r="440" ht="15.75" customHeight="1" x14ac:dyDescent="0.45"/>
    <row r="441" ht="15.75" customHeight="1" x14ac:dyDescent="0.45"/>
    <row r="442" ht="15.75" customHeight="1" x14ac:dyDescent="0.45"/>
    <row r="443" ht="15.75" customHeight="1" x14ac:dyDescent="0.45"/>
    <row r="444" ht="15.75" customHeight="1" x14ac:dyDescent="0.45"/>
    <row r="445" ht="15.75" customHeight="1" x14ac:dyDescent="0.45"/>
    <row r="446" ht="15.75" customHeight="1" x14ac:dyDescent="0.45"/>
    <row r="447" ht="15.75" customHeight="1" x14ac:dyDescent="0.45"/>
    <row r="448" ht="15.75" customHeight="1" x14ac:dyDescent="0.45"/>
    <row r="449" ht="15.75" customHeight="1" x14ac:dyDescent="0.45"/>
    <row r="450" ht="15.75" customHeight="1" x14ac:dyDescent="0.45"/>
    <row r="451" ht="15.75" customHeight="1" x14ac:dyDescent="0.45"/>
    <row r="452" ht="15.75" customHeight="1" x14ac:dyDescent="0.45"/>
    <row r="453" ht="15.75" customHeight="1" x14ac:dyDescent="0.45"/>
    <row r="454" ht="15.75" customHeight="1" x14ac:dyDescent="0.45"/>
    <row r="455" ht="15.75" customHeight="1" x14ac:dyDescent="0.45"/>
    <row r="456" ht="15.75" customHeight="1" x14ac:dyDescent="0.45"/>
    <row r="457" ht="15.75" customHeight="1" x14ac:dyDescent="0.45"/>
    <row r="458" ht="15.75" customHeight="1" x14ac:dyDescent="0.45"/>
    <row r="459" ht="15.75" customHeight="1" x14ac:dyDescent="0.45"/>
    <row r="460" ht="15.75" customHeight="1" x14ac:dyDescent="0.45"/>
    <row r="461" ht="15.75" customHeight="1" x14ac:dyDescent="0.45"/>
    <row r="462" ht="15.75" customHeight="1" x14ac:dyDescent="0.45"/>
    <row r="463" ht="15.75" customHeight="1" x14ac:dyDescent="0.45"/>
    <row r="464" ht="15.75" customHeight="1" x14ac:dyDescent="0.45"/>
    <row r="465" ht="15.75" customHeight="1" x14ac:dyDescent="0.45"/>
    <row r="466" ht="15.75" customHeight="1" x14ac:dyDescent="0.45"/>
    <row r="467" ht="15.75" customHeight="1" x14ac:dyDescent="0.45"/>
    <row r="468" ht="15.75" customHeight="1" x14ac:dyDescent="0.45"/>
    <row r="469" ht="15.75" customHeight="1" x14ac:dyDescent="0.45"/>
    <row r="470" ht="15.75" customHeight="1" x14ac:dyDescent="0.45"/>
    <row r="471" ht="15.75" customHeight="1" x14ac:dyDescent="0.45"/>
    <row r="472" ht="15.75" customHeight="1" x14ac:dyDescent="0.45"/>
    <row r="473" ht="15.75" customHeight="1" x14ac:dyDescent="0.45"/>
    <row r="474" ht="15.75" customHeight="1" x14ac:dyDescent="0.45"/>
    <row r="475" ht="15.75" customHeight="1" x14ac:dyDescent="0.45"/>
    <row r="476" ht="15.75" customHeight="1" x14ac:dyDescent="0.45"/>
    <row r="477" ht="15.75" customHeight="1" x14ac:dyDescent="0.45"/>
    <row r="478" ht="15.75" customHeight="1" x14ac:dyDescent="0.45"/>
    <row r="479" ht="15.75" customHeight="1" x14ac:dyDescent="0.45"/>
    <row r="480" ht="15.75" customHeight="1" x14ac:dyDescent="0.45"/>
    <row r="481" ht="15.75" customHeight="1" x14ac:dyDescent="0.45"/>
    <row r="482" ht="15.75" customHeight="1" x14ac:dyDescent="0.45"/>
    <row r="483" ht="15.75" customHeight="1" x14ac:dyDescent="0.45"/>
    <row r="484" ht="15.75" customHeight="1" x14ac:dyDescent="0.45"/>
    <row r="485" ht="15.75" customHeight="1" x14ac:dyDescent="0.45"/>
    <row r="486" ht="15.75" customHeight="1" x14ac:dyDescent="0.45"/>
    <row r="487" ht="15.75" customHeight="1" x14ac:dyDescent="0.45"/>
    <row r="488" ht="15.75" customHeight="1" x14ac:dyDescent="0.45"/>
    <row r="489" ht="15.75" customHeight="1" x14ac:dyDescent="0.45"/>
    <row r="490" ht="15.75" customHeight="1" x14ac:dyDescent="0.45"/>
    <row r="491" ht="15.75" customHeight="1" x14ac:dyDescent="0.45"/>
    <row r="492" ht="15.75" customHeight="1" x14ac:dyDescent="0.45"/>
    <row r="493" ht="15.75" customHeight="1" x14ac:dyDescent="0.45"/>
    <row r="494" ht="15.75" customHeight="1" x14ac:dyDescent="0.45"/>
    <row r="495" ht="15.75" customHeight="1" x14ac:dyDescent="0.45"/>
    <row r="496" ht="15.75" customHeight="1" x14ac:dyDescent="0.45"/>
    <row r="497" ht="15.75" customHeight="1" x14ac:dyDescent="0.45"/>
    <row r="498" ht="15.75" customHeight="1" x14ac:dyDescent="0.45"/>
    <row r="499" ht="15.75" customHeight="1" x14ac:dyDescent="0.45"/>
    <row r="500" ht="15.75" customHeight="1" x14ac:dyDescent="0.45"/>
    <row r="501" ht="15.75" customHeight="1" x14ac:dyDescent="0.45"/>
    <row r="502" ht="15.75" customHeight="1" x14ac:dyDescent="0.45"/>
    <row r="503" ht="15.75" customHeight="1" x14ac:dyDescent="0.45"/>
    <row r="504" ht="15.75" customHeight="1" x14ac:dyDescent="0.45"/>
    <row r="505" ht="15.75" customHeight="1" x14ac:dyDescent="0.45"/>
    <row r="506" ht="15.75" customHeight="1" x14ac:dyDescent="0.45"/>
    <row r="507" ht="15.75" customHeight="1" x14ac:dyDescent="0.45"/>
    <row r="508" ht="15.75" customHeight="1" x14ac:dyDescent="0.45"/>
    <row r="509" ht="15.75" customHeight="1" x14ac:dyDescent="0.45"/>
    <row r="510" ht="15.75" customHeight="1" x14ac:dyDescent="0.45"/>
    <row r="511" ht="15.75" customHeight="1" x14ac:dyDescent="0.45"/>
    <row r="512" ht="15.75" customHeight="1" x14ac:dyDescent="0.45"/>
    <row r="513" ht="15.75" customHeight="1" x14ac:dyDescent="0.45"/>
    <row r="514" ht="15.75" customHeight="1" x14ac:dyDescent="0.45"/>
    <row r="515" ht="15.75" customHeight="1" x14ac:dyDescent="0.45"/>
    <row r="516" ht="15.75" customHeight="1" x14ac:dyDescent="0.45"/>
    <row r="517" ht="15.75" customHeight="1" x14ac:dyDescent="0.45"/>
    <row r="518" ht="15.75" customHeight="1" x14ac:dyDescent="0.45"/>
    <row r="519" ht="15.75" customHeight="1" x14ac:dyDescent="0.45"/>
    <row r="520" ht="15.75" customHeight="1" x14ac:dyDescent="0.45"/>
    <row r="521" ht="15.75" customHeight="1" x14ac:dyDescent="0.45"/>
    <row r="522" ht="15.75" customHeight="1" x14ac:dyDescent="0.45"/>
    <row r="523" ht="15.75" customHeight="1" x14ac:dyDescent="0.45"/>
    <row r="524" ht="15.75" customHeight="1" x14ac:dyDescent="0.45"/>
    <row r="525" ht="15.75" customHeight="1" x14ac:dyDescent="0.45"/>
    <row r="526" ht="15.75" customHeight="1" x14ac:dyDescent="0.45"/>
    <row r="527" ht="15.75" customHeight="1" x14ac:dyDescent="0.45"/>
    <row r="528" ht="15.75" customHeight="1" x14ac:dyDescent="0.45"/>
    <row r="529" ht="15.75" customHeight="1" x14ac:dyDescent="0.45"/>
    <row r="530" ht="15.75" customHeight="1" x14ac:dyDescent="0.45"/>
    <row r="531" ht="15.75" customHeight="1" x14ac:dyDescent="0.45"/>
    <row r="532" ht="15.75" customHeight="1" x14ac:dyDescent="0.45"/>
    <row r="533" ht="15.75" customHeight="1" x14ac:dyDescent="0.45"/>
    <row r="534" ht="15.75" customHeight="1" x14ac:dyDescent="0.45"/>
    <row r="535" ht="15.75" customHeight="1" x14ac:dyDescent="0.45"/>
    <row r="536" ht="15.75" customHeight="1" x14ac:dyDescent="0.45"/>
    <row r="537" ht="15.75" customHeight="1" x14ac:dyDescent="0.45"/>
    <row r="538" ht="15.75" customHeight="1" x14ac:dyDescent="0.45"/>
    <row r="539" ht="15.75" customHeight="1" x14ac:dyDescent="0.45"/>
    <row r="540" ht="15.75" customHeight="1" x14ac:dyDescent="0.45"/>
    <row r="541" ht="15.75" customHeight="1" x14ac:dyDescent="0.45"/>
    <row r="542" ht="15.75" customHeight="1" x14ac:dyDescent="0.45"/>
    <row r="543" ht="15.75" customHeight="1" x14ac:dyDescent="0.45"/>
    <row r="544" ht="15.75" customHeight="1" x14ac:dyDescent="0.45"/>
    <row r="545" ht="15.75" customHeight="1" x14ac:dyDescent="0.45"/>
    <row r="546" ht="15.75" customHeight="1" x14ac:dyDescent="0.45"/>
    <row r="547" ht="15.75" customHeight="1" x14ac:dyDescent="0.45"/>
    <row r="548" ht="15.75" customHeight="1" x14ac:dyDescent="0.45"/>
    <row r="549" ht="15.75" customHeight="1" x14ac:dyDescent="0.45"/>
    <row r="550" ht="15.75" customHeight="1" x14ac:dyDescent="0.45"/>
    <row r="551" ht="15.75" customHeight="1" x14ac:dyDescent="0.45"/>
    <row r="552" ht="15.75" customHeight="1" x14ac:dyDescent="0.45"/>
    <row r="553" ht="15.75" customHeight="1" x14ac:dyDescent="0.45"/>
    <row r="554" ht="15.75" customHeight="1" x14ac:dyDescent="0.45"/>
    <row r="555" ht="15.75" customHeight="1" x14ac:dyDescent="0.45"/>
    <row r="556" ht="15.75" customHeight="1" x14ac:dyDescent="0.45"/>
    <row r="557" ht="15.75" customHeight="1" x14ac:dyDescent="0.45"/>
    <row r="558" ht="15.75" customHeight="1" x14ac:dyDescent="0.45"/>
    <row r="559" ht="15.75" customHeight="1" x14ac:dyDescent="0.45"/>
    <row r="560" ht="15.75" customHeight="1" x14ac:dyDescent="0.45"/>
    <row r="561" ht="15.75" customHeight="1" x14ac:dyDescent="0.45"/>
    <row r="562" ht="15.75" customHeight="1" x14ac:dyDescent="0.45"/>
    <row r="563" ht="15.75" customHeight="1" x14ac:dyDescent="0.45"/>
    <row r="564" ht="15.75" customHeight="1" x14ac:dyDescent="0.45"/>
    <row r="565" ht="15.75" customHeight="1" x14ac:dyDescent="0.45"/>
    <row r="566" ht="15.75" customHeight="1" x14ac:dyDescent="0.45"/>
    <row r="567" ht="15.75" customHeight="1" x14ac:dyDescent="0.45"/>
    <row r="568" ht="15.75" customHeight="1" x14ac:dyDescent="0.45"/>
    <row r="569" ht="15.75" customHeight="1" x14ac:dyDescent="0.45"/>
    <row r="570" ht="15.75" customHeight="1" x14ac:dyDescent="0.45"/>
    <row r="571" ht="15.75" customHeight="1" x14ac:dyDescent="0.45"/>
    <row r="572" ht="15.75" customHeight="1" x14ac:dyDescent="0.45"/>
    <row r="573" ht="15.75" customHeight="1" x14ac:dyDescent="0.45"/>
    <row r="574" ht="15.75" customHeight="1" x14ac:dyDescent="0.45"/>
    <row r="575" ht="15.75" customHeight="1" x14ac:dyDescent="0.45"/>
    <row r="576" ht="15.75" customHeight="1" x14ac:dyDescent="0.45"/>
    <row r="577" ht="15.75" customHeight="1" x14ac:dyDescent="0.45"/>
    <row r="578" ht="15.75" customHeight="1" x14ac:dyDescent="0.45"/>
    <row r="579" ht="15.75" customHeight="1" x14ac:dyDescent="0.45"/>
    <row r="580" ht="15.75" customHeight="1" x14ac:dyDescent="0.45"/>
    <row r="581" ht="15.75" customHeight="1" x14ac:dyDescent="0.45"/>
    <row r="582" ht="15.75" customHeight="1" x14ac:dyDescent="0.45"/>
    <row r="583" ht="15.75" customHeight="1" x14ac:dyDescent="0.45"/>
    <row r="584" ht="15.75" customHeight="1" x14ac:dyDescent="0.45"/>
    <row r="585" ht="15.75" customHeight="1" x14ac:dyDescent="0.45"/>
    <row r="586" ht="15.75" customHeight="1" x14ac:dyDescent="0.45"/>
    <row r="587" ht="15.75" customHeight="1" x14ac:dyDescent="0.45"/>
    <row r="588" ht="15.75" customHeight="1" x14ac:dyDescent="0.45"/>
    <row r="589" ht="15.75" customHeight="1" x14ac:dyDescent="0.45"/>
    <row r="590" ht="15.75" customHeight="1" x14ac:dyDescent="0.45"/>
    <row r="591" ht="15.75" customHeight="1" x14ac:dyDescent="0.45"/>
    <row r="592" ht="15.75" customHeight="1" x14ac:dyDescent="0.45"/>
    <row r="593" ht="15.75" customHeight="1" x14ac:dyDescent="0.45"/>
    <row r="594" ht="15.75" customHeight="1" x14ac:dyDescent="0.45"/>
    <row r="595" ht="15.75" customHeight="1" x14ac:dyDescent="0.45"/>
    <row r="596" ht="15.75" customHeight="1" x14ac:dyDescent="0.45"/>
    <row r="597" ht="15.75" customHeight="1" x14ac:dyDescent="0.45"/>
    <row r="598" ht="15.75" customHeight="1" x14ac:dyDescent="0.45"/>
    <row r="599" ht="15.75" customHeight="1" x14ac:dyDescent="0.45"/>
    <row r="600" ht="15.75" customHeight="1" x14ac:dyDescent="0.45"/>
    <row r="601" ht="15.75" customHeight="1" x14ac:dyDescent="0.45"/>
    <row r="602" ht="15.75" customHeight="1" x14ac:dyDescent="0.45"/>
    <row r="603" ht="15.75" customHeight="1" x14ac:dyDescent="0.45"/>
    <row r="604" ht="15.75" customHeight="1" x14ac:dyDescent="0.45"/>
    <row r="605" ht="15.75" customHeight="1" x14ac:dyDescent="0.45"/>
    <row r="606" ht="15.75" customHeight="1" x14ac:dyDescent="0.45"/>
    <row r="607" ht="15.75" customHeight="1" x14ac:dyDescent="0.45"/>
    <row r="608" ht="15.75" customHeight="1" x14ac:dyDescent="0.45"/>
    <row r="609" ht="15.75" customHeight="1" x14ac:dyDescent="0.45"/>
    <row r="610" ht="15.75" customHeight="1" x14ac:dyDescent="0.45"/>
    <row r="611" ht="15.75" customHeight="1" x14ac:dyDescent="0.45"/>
    <row r="612" ht="15.75" customHeight="1" x14ac:dyDescent="0.45"/>
    <row r="613" ht="15.75" customHeight="1" x14ac:dyDescent="0.45"/>
    <row r="614" ht="15.75" customHeight="1" x14ac:dyDescent="0.45"/>
    <row r="615" ht="15.75" customHeight="1" x14ac:dyDescent="0.45"/>
    <row r="616" ht="15.75" customHeight="1" x14ac:dyDescent="0.45"/>
    <row r="617" ht="15.75" customHeight="1" x14ac:dyDescent="0.45"/>
    <row r="618" ht="15.75" customHeight="1" x14ac:dyDescent="0.45"/>
    <row r="619" ht="15.75" customHeight="1" x14ac:dyDescent="0.45"/>
    <row r="620" ht="15.75" customHeight="1" x14ac:dyDescent="0.45"/>
    <row r="621" ht="15.75" customHeight="1" x14ac:dyDescent="0.45"/>
    <row r="622" ht="15.75" customHeight="1" x14ac:dyDescent="0.45"/>
    <row r="623" ht="15.75" customHeight="1" x14ac:dyDescent="0.45"/>
    <row r="624" ht="15.75" customHeight="1" x14ac:dyDescent="0.45"/>
    <row r="625" ht="15.75" customHeight="1" x14ac:dyDescent="0.45"/>
    <row r="626" ht="15.75" customHeight="1" x14ac:dyDescent="0.45"/>
    <row r="627" ht="15.75" customHeight="1" x14ac:dyDescent="0.45"/>
    <row r="628" ht="15.75" customHeight="1" x14ac:dyDescent="0.45"/>
    <row r="629" ht="15.75" customHeight="1" x14ac:dyDescent="0.45"/>
    <row r="630" ht="15.75" customHeight="1" x14ac:dyDescent="0.45"/>
    <row r="631" ht="15.75" customHeight="1" x14ac:dyDescent="0.45"/>
    <row r="632" ht="15.75" customHeight="1" x14ac:dyDescent="0.45"/>
    <row r="633" ht="15.75" customHeight="1" x14ac:dyDescent="0.45"/>
    <row r="634" ht="15.75" customHeight="1" x14ac:dyDescent="0.45"/>
    <row r="635" ht="15.75" customHeight="1" x14ac:dyDescent="0.45"/>
    <row r="636" ht="15.75" customHeight="1" x14ac:dyDescent="0.45"/>
    <row r="637" ht="15.75" customHeight="1" x14ac:dyDescent="0.45"/>
    <row r="638" ht="15.75" customHeight="1" x14ac:dyDescent="0.45"/>
    <row r="639" ht="15.75" customHeight="1" x14ac:dyDescent="0.45"/>
    <row r="640" ht="15.75" customHeight="1" x14ac:dyDescent="0.45"/>
    <row r="641" ht="15.75" customHeight="1" x14ac:dyDescent="0.45"/>
    <row r="642" ht="15.75" customHeight="1" x14ac:dyDescent="0.45"/>
    <row r="643" ht="15.75" customHeight="1" x14ac:dyDescent="0.45"/>
    <row r="644" ht="15.75" customHeight="1" x14ac:dyDescent="0.45"/>
    <row r="645" ht="15.75" customHeight="1" x14ac:dyDescent="0.45"/>
    <row r="646" ht="15.75" customHeight="1" x14ac:dyDescent="0.45"/>
    <row r="647" ht="15.75" customHeight="1" x14ac:dyDescent="0.45"/>
    <row r="648" ht="15.75" customHeight="1" x14ac:dyDescent="0.45"/>
    <row r="649" ht="15.75" customHeight="1" x14ac:dyDescent="0.45"/>
    <row r="650" ht="15.75" customHeight="1" x14ac:dyDescent="0.45"/>
    <row r="651" ht="15.75" customHeight="1" x14ac:dyDescent="0.45"/>
    <row r="652" ht="15.75" customHeight="1" x14ac:dyDescent="0.45"/>
    <row r="653" ht="15.75" customHeight="1" x14ac:dyDescent="0.45"/>
    <row r="654" ht="15.75" customHeight="1" x14ac:dyDescent="0.45"/>
    <row r="655" ht="15.75" customHeight="1" x14ac:dyDescent="0.45"/>
    <row r="656" ht="15.75" customHeight="1" x14ac:dyDescent="0.45"/>
    <row r="657" ht="15.75" customHeight="1" x14ac:dyDescent="0.45"/>
    <row r="658" ht="15.75" customHeight="1" x14ac:dyDescent="0.45"/>
    <row r="659" ht="15.75" customHeight="1" x14ac:dyDescent="0.45"/>
    <row r="660" ht="15.75" customHeight="1" x14ac:dyDescent="0.45"/>
    <row r="661" ht="15.75" customHeight="1" x14ac:dyDescent="0.45"/>
    <row r="662" ht="15.75" customHeight="1" x14ac:dyDescent="0.45"/>
    <row r="663" ht="15.75" customHeight="1" x14ac:dyDescent="0.45"/>
    <row r="664" ht="15.75" customHeight="1" x14ac:dyDescent="0.45"/>
    <row r="665" ht="15.75" customHeight="1" x14ac:dyDescent="0.45"/>
    <row r="666" ht="15.75" customHeight="1" x14ac:dyDescent="0.45"/>
    <row r="667" ht="15.75" customHeight="1" x14ac:dyDescent="0.45"/>
    <row r="668" ht="15.75" customHeight="1" x14ac:dyDescent="0.45"/>
    <row r="669" ht="15.75" customHeight="1" x14ac:dyDescent="0.45"/>
    <row r="670" ht="15.75" customHeight="1" x14ac:dyDescent="0.45"/>
    <row r="671" ht="15.75" customHeight="1" x14ac:dyDescent="0.45"/>
    <row r="672" ht="15.75" customHeight="1" x14ac:dyDescent="0.45"/>
    <row r="673" ht="15.75" customHeight="1" x14ac:dyDescent="0.45"/>
    <row r="674" ht="15.75" customHeight="1" x14ac:dyDescent="0.45"/>
    <row r="675" ht="15.75" customHeight="1" x14ac:dyDescent="0.45"/>
    <row r="676" ht="15.75" customHeight="1" x14ac:dyDescent="0.45"/>
    <row r="677" ht="15.75" customHeight="1" x14ac:dyDescent="0.45"/>
    <row r="678" ht="15.75" customHeight="1" x14ac:dyDescent="0.45"/>
    <row r="679" ht="15.75" customHeight="1" x14ac:dyDescent="0.45"/>
    <row r="680" ht="15.75" customHeight="1" x14ac:dyDescent="0.45"/>
    <row r="681" ht="15.75" customHeight="1" x14ac:dyDescent="0.45"/>
    <row r="682" ht="15.75" customHeight="1" x14ac:dyDescent="0.45"/>
    <row r="683" ht="15.75" customHeight="1" x14ac:dyDescent="0.45"/>
    <row r="684" ht="15.75" customHeight="1" x14ac:dyDescent="0.45"/>
    <row r="685" ht="15.75" customHeight="1" x14ac:dyDescent="0.45"/>
    <row r="686" ht="15.75" customHeight="1" x14ac:dyDescent="0.45"/>
    <row r="687" ht="15.75" customHeight="1" x14ac:dyDescent="0.45"/>
    <row r="688" ht="15.75" customHeight="1" x14ac:dyDescent="0.45"/>
    <row r="689" ht="15.75" customHeight="1" x14ac:dyDescent="0.45"/>
    <row r="690" ht="15.75" customHeight="1" x14ac:dyDescent="0.45"/>
    <row r="691" ht="15.75" customHeight="1" x14ac:dyDescent="0.45"/>
    <row r="692" ht="15.75" customHeight="1" x14ac:dyDescent="0.45"/>
    <row r="693" ht="15.75" customHeight="1" x14ac:dyDescent="0.45"/>
    <row r="694" ht="15.75" customHeight="1" x14ac:dyDescent="0.45"/>
    <row r="695" ht="15.75" customHeight="1" x14ac:dyDescent="0.45"/>
    <row r="696" ht="15.75" customHeight="1" x14ac:dyDescent="0.45"/>
    <row r="697" ht="15.75" customHeight="1" x14ac:dyDescent="0.45"/>
    <row r="698" ht="15.75" customHeight="1" x14ac:dyDescent="0.45"/>
    <row r="699" ht="15.75" customHeight="1" x14ac:dyDescent="0.45"/>
    <row r="700" ht="15.75" customHeight="1" x14ac:dyDescent="0.45"/>
    <row r="701" ht="15.75" customHeight="1" x14ac:dyDescent="0.45"/>
    <row r="702" ht="15.75" customHeight="1" x14ac:dyDescent="0.45"/>
    <row r="703" ht="15.75" customHeight="1" x14ac:dyDescent="0.45"/>
    <row r="704" ht="15.75" customHeight="1" x14ac:dyDescent="0.45"/>
    <row r="705" ht="15.75" customHeight="1" x14ac:dyDescent="0.45"/>
    <row r="706" ht="15.75" customHeight="1" x14ac:dyDescent="0.45"/>
    <row r="707" ht="15.75" customHeight="1" x14ac:dyDescent="0.45"/>
    <row r="708" ht="15.75" customHeight="1" x14ac:dyDescent="0.45"/>
    <row r="709" ht="15.75" customHeight="1" x14ac:dyDescent="0.45"/>
    <row r="710" ht="15.75" customHeight="1" x14ac:dyDescent="0.45"/>
    <row r="711" ht="15.75" customHeight="1" x14ac:dyDescent="0.45"/>
    <row r="712" ht="15.75" customHeight="1" x14ac:dyDescent="0.45"/>
    <row r="713" ht="15.75" customHeight="1" x14ac:dyDescent="0.45"/>
    <row r="714" ht="15.75" customHeight="1" x14ac:dyDescent="0.45"/>
    <row r="715" ht="15.75" customHeight="1" x14ac:dyDescent="0.45"/>
    <row r="716" ht="15.75" customHeight="1" x14ac:dyDescent="0.45"/>
    <row r="717" ht="15.75" customHeight="1" x14ac:dyDescent="0.45"/>
    <row r="718" ht="15.75" customHeight="1" x14ac:dyDescent="0.45"/>
    <row r="719" ht="15.75" customHeight="1" x14ac:dyDescent="0.45"/>
    <row r="720" ht="15.75" customHeight="1" x14ac:dyDescent="0.45"/>
    <row r="721" ht="15.75" customHeight="1" x14ac:dyDescent="0.45"/>
    <row r="722" ht="15.75" customHeight="1" x14ac:dyDescent="0.45"/>
    <row r="723" ht="15.75" customHeight="1" x14ac:dyDescent="0.45"/>
    <row r="724" ht="15.75" customHeight="1" x14ac:dyDescent="0.45"/>
    <row r="725" ht="15.75" customHeight="1" x14ac:dyDescent="0.45"/>
    <row r="726" ht="15.75" customHeight="1" x14ac:dyDescent="0.45"/>
    <row r="727" ht="15.75" customHeight="1" x14ac:dyDescent="0.45"/>
    <row r="728" ht="15.75" customHeight="1" x14ac:dyDescent="0.45"/>
    <row r="729" ht="15.75" customHeight="1" x14ac:dyDescent="0.45"/>
    <row r="730" ht="15.75" customHeight="1" x14ac:dyDescent="0.45"/>
    <row r="731" ht="15.75" customHeight="1" x14ac:dyDescent="0.45"/>
    <row r="732" ht="15.75" customHeight="1" x14ac:dyDescent="0.45"/>
    <row r="733" ht="15.75" customHeight="1" x14ac:dyDescent="0.45"/>
    <row r="734" ht="15.75" customHeight="1" x14ac:dyDescent="0.45"/>
    <row r="735" ht="15.75" customHeight="1" x14ac:dyDescent="0.45"/>
    <row r="736" ht="15.75" customHeight="1" x14ac:dyDescent="0.45"/>
    <row r="737" ht="15.75" customHeight="1" x14ac:dyDescent="0.45"/>
    <row r="738" ht="15.75" customHeight="1" x14ac:dyDescent="0.45"/>
    <row r="739" ht="15.75" customHeight="1" x14ac:dyDescent="0.45"/>
    <row r="740" ht="15.75" customHeight="1" x14ac:dyDescent="0.45"/>
    <row r="741" ht="15.75" customHeight="1" x14ac:dyDescent="0.45"/>
    <row r="742" ht="15.75" customHeight="1" x14ac:dyDescent="0.45"/>
    <row r="743" ht="15.75" customHeight="1" x14ac:dyDescent="0.45"/>
    <row r="744" ht="15.75" customHeight="1" x14ac:dyDescent="0.45"/>
    <row r="745" ht="15.75" customHeight="1" x14ac:dyDescent="0.45"/>
    <row r="746" ht="15.75" customHeight="1" x14ac:dyDescent="0.45"/>
    <row r="747" ht="15.75" customHeight="1" x14ac:dyDescent="0.45"/>
    <row r="748" ht="15.75" customHeight="1" x14ac:dyDescent="0.45"/>
    <row r="749" ht="15.75" customHeight="1" x14ac:dyDescent="0.45"/>
    <row r="750" ht="15.75" customHeight="1" x14ac:dyDescent="0.45"/>
    <row r="751" ht="15.75" customHeight="1" x14ac:dyDescent="0.45"/>
    <row r="752" ht="15.75" customHeight="1" x14ac:dyDescent="0.45"/>
    <row r="753" ht="15.75" customHeight="1" x14ac:dyDescent="0.45"/>
    <row r="754" ht="15.75" customHeight="1" x14ac:dyDescent="0.45"/>
    <row r="755" ht="15.75" customHeight="1" x14ac:dyDescent="0.45"/>
    <row r="756" ht="15.75" customHeight="1" x14ac:dyDescent="0.45"/>
    <row r="757" ht="15.75" customHeight="1" x14ac:dyDescent="0.45"/>
    <row r="758" ht="15.75" customHeight="1" x14ac:dyDescent="0.45"/>
    <row r="759" ht="15.75" customHeight="1" x14ac:dyDescent="0.45"/>
    <row r="760" ht="15.75" customHeight="1" x14ac:dyDescent="0.45"/>
    <row r="761" ht="15.75" customHeight="1" x14ac:dyDescent="0.45"/>
    <row r="762" ht="15.75" customHeight="1" x14ac:dyDescent="0.45"/>
    <row r="763" ht="15.75" customHeight="1" x14ac:dyDescent="0.45"/>
    <row r="764" ht="15.75" customHeight="1" x14ac:dyDescent="0.45"/>
    <row r="765" ht="15.75" customHeight="1" x14ac:dyDescent="0.45"/>
    <row r="766" ht="15.75" customHeight="1" x14ac:dyDescent="0.45"/>
    <row r="767" ht="15.75" customHeight="1" x14ac:dyDescent="0.45"/>
    <row r="768" ht="15.75" customHeight="1" x14ac:dyDescent="0.45"/>
    <row r="769" ht="15.75" customHeight="1" x14ac:dyDescent="0.45"/>
    <row r="770" ht="15.75" customHeight="1" x14ac:dyDescent="0.45"/>
    <row r="771" ht="15.75" customHeight="1" x14ac:dyDescent="0.45"/>
    <row r="772" ht="15.75" customHeight="1" x14ac:dyDescent="0.45"/>
    <row r="773" ht="15.75" customHeight="1" x14ac:dyDescent="0.45"/>
    <row r="774" ht="15.75" customHeight="1" x14ac:dyDescent="0.45"/>
    <row r="775" ht="15.75" customHeight="1" x14ac:dyDescent="0.45"/>
    <row r="776" ht="15.75" customHeight="1" x14ac:dyDescent="0.45"/>
    <row r="777" ht="15.75" customHeight="1" x14ac:dyDescent="0.45"/>
    <row r="778" ht="15.75" customHeight="1" x14ac:dyDescent="0.45"/>
    <row r="779" ht="15.75" customHeight="1" x14ac:dyDescent="0.45"/>
    <row r="780" ht="15.75" customHeight="1" x14ac:dyDescent="0.45"/>
    <row r="781" ht="15.75" customHeight="1" x14ac:dyDescent="0.45"/>
    <row r="782" ht="15.75" customHeight="1" x14ac:dyDescent="0.45"/>
    <row r="783" ht="15.75" customHeight="1" x14ac:dyDescent="0.45"/>
    <row r="784" ht="15.75" customHeight="1" x14ac:dyDescent="0.45"/>
    <row r="785" ht="15.75" customHeight="1" x14ac:dyDescent="0.45"/>
    <row r="786" ht="15.75" customHeight="1" x14ac:dyDescent="0.45"/>
    <row r="787" ht="15.75" customHeight="1" x14ac:dyDescent="0.45"/>
    <row r="788" ht="15.75" customHeight="1" x14ac:dyDescent="0.45"/>
    <row r="789" ht="15.75" customHeight="1" x14ac:dyDescent="0.45"/>
    <row r="790" ht="15.75" customHeight="1" x14ac:dyDescent="0.45"/>
    <row r="791" ht="15.75" customHeight="1" x14ac:dyDescent="0.45"/>
    <row r="792" ht="15.75" customHeight="1" x14ac:dyDescent="0.45"/>
    <row r="793" ht="15.75" customHeight="1" x14ac:dyDescent="0.45"/>
    <row r="794" ht="15.75" customHeight="1" x14ac:dyDescent="0.45"/>
    <row r="795" ht="15.75" customHeight="1" x14ac:dyDescent="0.45"/>
    <row r="796" ht="15.75" customHeight="1" x14ac:dyDescent="0.45"/>
    <row r="797" ht="15.75" customHeight="1" x14ac:dyDescent="0.45"/>
    <row r="798" ht="15.75" customHeight="1" x14ac:dyDescent="0.45"/>
    <row r="799" ht="15.75" customHeight="1" x14ac:dyDescent="0.45"/>
    <row r="800" ht="15.75" customHeight="1" x14ac:dyDescent="0.45"/>
    <row r="801" ht="15.75" customHeight="1" x14ac:dyDescent="0.45"/>
    <row r="802" ht="15.75" customHeight="1" x14ac:dyDescent="0.45"/>
    <row r="803" ht="15.75" customHeight="1" x14ac:dyDescent="0.45"/>
    <row r="804" ht="15.75" customHeight="1" x14ac:dyDescent="0.45"/>
    <row r="805" ht="15.75" customHeight="1" x14ac:dyDescent="0.45"/>
    <row r="806" ht="15.75" customHeight="1" x14ac:dyDescent="0.45"/>
    <row r="807" ht="15.75" customHeight="1" x14ac:dyDescent="0.45"/>
    <row r="808" ht="15.75" customHeight="1" x14ac:dyDescent="0.45"/>
    <row r="809" ht="15.75" customHeight="1" x14ac:dyDescent="0.45"/>
    <row r="810" ht="15.75" customHeight="1" x14ac:dyDescent="0.45"/>
    <row r="811" ht="15.75" customHeight="1" x14ac:dyDescent="0.45"/>
    <row r="812" ht="15.75" customHeight="1" x14ac:dyDescent="0.45"/>
    <row r="813" ht="15.75" customHeight="1" x14ac:dyDescent="0.45"/>
    <row r="814" ht="15.75" customHeight="1" x14ac:dyDescent="0.45"/>
    <row r="815" ht="15.75" customHeight="1" x14ac:dyDescent="0.45"/>
    <row r="816" ht="15.75" customHeight="1" x14ac:dyDescent="0.45"/>
    <row r="817" ht="15.75" customHeight="1" x14ac:dyDescent="0.45"/>
    <row r="818" ht="15.75" customHeight="1" x14ac:dyDescent="0.45"/>
    <row r="819" ht="15.75" customHeight="1" x14ac:dyDescent="0.45"/>
    <row r="820" ht="15.75" customHeight="1" x14ac:dyDescent="0.45"/>
    <row r="821" ht="15.75" customHeight="1" x14ac:dyDescent="0.45"/>
    <row r="822" ht="15.75" customHeight="1" x14ac:dyDescent="0.45"/>
    <row r="823" ht="15.75" customHeight="1" x14ac:dyDescent="0.45"/>
    <row r="824" ht="15.75" customHeight="1" x14ac:dyDescent="0.45"/>
    <row r="825" ht="15.75" customHeight="1" x14ac:dyDescent="0.45"/>
    <row r="826" ht="15.75" customHeight="1" x14ac:dyDescent="0.45"/>
    <row r="827" ht="15.75" customHeight="1" x14ac:dyDescent="0.45"/>
    <row r="828" ht="15.75" customHeight="1" x14ac:dyDescent="0.45"/>
    <row r="829" ht="15.75" customHeight="1" x14ac:dyDescent="0.45"/>
    <row r="830" ht="15.75" customHeight="1" x14ac:dyDescent="0.45"/>
    <row r="831" ht="15.75" customHeight="1" x14ac:dyDescent="0.45"/>
    <row r="832" ht="15.75" customHeight="1" x14ac:dyDescent="0.45"/>
    <row r="833" ht="15.75" customHeight="1" x14ac:dyDescent="0.45"/>
    <row r="834" ht="15.75" customHeight="1" x14ac:dyDescent="0.45"/>
    <row r="835" ht="15.75" customHeight="1" x14ac:dyDescent="0.45"/>
    <row r="836" ht="15.75" customHeight="1" x14ac:dyDescent="0.45"/>
    <row r="837" ht="15.75" customHeight="1" x14ac:dyDescent="0.45"/>
    <row r="838" ht="15.75" customHeight="1" x14ac:dyDescent="0.45"/>
    <row r="839" ht="15.75" customHeight="1" x14ac:dyDescent="0.45"/>
    <row r="840" ht="15.75" customHeight="1" x14ac:dyDescent="0.45"/>
    <row r="841" ht="15.75" customHeight="1" x14ac:dyDescent="0.45"/>
    <row r="842" ht="15.75" customHeight="1" x14ac:dyDescent="0.45"/>
    <row r="843" ht="15.75" customHeight="1" x14ac:dyDescent="0.45"/>
    <row r="844" ht="15.75" customHeight="1" x14ac:dyDescent="0.45"/>
    <row r="845" ht="15.75" customHeight="1" x14ac:dyDescent="0.45"/>
    <row r="846" ht="15.75" customHeight="1" x14ac:dyDescent="0.45"/>
    <row r="847" ht="15.75" customHeight="1" x14ac:dyDescent="0.45"/>
    <row r="848" ht="15.75" customHeight="1" x14ac:dyDescent="0.45"/>
    <row r="849" ht="15.75" customHeight="1" x14ac:dyDescent="0.45"/>
    <row r="850" ht="15.75" customHeight="1" x14ac:dyDescent="0.45"/>
    <row r="851" ht="15.75" customHeight="1" x14ac:dyDescent="0.45"/>
    <row r="852" ht="15.75" customHeight="1" x14ac:dyDescent="0.45"/>
    <row r="853" ht="15.75" customHeight="1" x14ac:dyDescent="0.45"/>
    <row r="854" ht="15.75" customHeight="1" x14ac:dyDescent="0.45"/>
    <row r="855" ht="15.75" customHeight="1" x14ac:dyDescent="0.45"/>
    <row r="856" ht="15.75" customHeight="1" x14ac:dyDescent="0.45"/>
    <row r="857" ht="15.75" customHeight="1" x14ac:dyDescent="0.45"/>
    <row r="858" ht="15.75" customHeight="1" x14ac:dyDescent="0.45"/>
    <row r="859" ht="15.75" customHeight="1" x14ac:dyDescent="0.45"/>
    <row r="860" ht="15.75" customHeight="1" x14ac:dyDescent="0.45"/>
    <row r="861" ht="15.75" customHeight="1" x14ac:dyDescent="0.45"/>
    <row r="862" ht="15.75" customHeight="1" x14ac:dyDescent="0.45"/>
    <row r="863" ht="15.75" customHeight="1" x14ac:dyDescent="0.45"/>
    <row r="864" ht="15.75" customHeight="1" x14ac:dyDescent="0.45"/>
    <row r="865" ht="15.75" customHeight="1" x14ac:dyDescent="0.45"/>
    <row r="866" ht="15.75" customHeight="1" x14ac:dyDescent="0.45"/>
    <row r="867" ht="15.75" customHeight="1" x14ac:dyDescent="0.45"/>
    <row r="868" ht="15.75" customHeight="1" x14ac:dyDescent="0.45"/>
    <row r="869" ht="15.75" customHeight="1" x14ac:dyDescent="0.45"/>
    <row r="870" ht="15.75" customHeight="1" x14ac:dyDescent="0.45"/>
    <row r="871" ht="15.75" customHeight="1" x14ac:dyDescent="0.45"/>
    <row r="872" ht="15.75" customHeight="1" x14ac:dyDescent="0.45"/>
    <row r="873" ht="15.75" customHeight="1" x14ac:dyDescent="0.45"/>
    <row r="874" ht="15.75" customHeight="1" x14ac:dyDescent="0.45"/>
    <row r="875" ht="15.75" customHeight="1" x14ac:dyDescent="0.45"/>
    <row r="876" ht="15.75" customHeight="1" x14ac:dyDescent="0.45"/>
    <row r="877" ht="15.75" customHeight="1" x14ac:dyDescent="0.45"/>
    <row r="878" ht="15.75" customHeight="1" x14ac:dyDescent="0.45"/>
    <row r="879" ht="15.75" customHeight="1" x14ac:dyDescent="0.45"/>
    <row r="880" ht="15.75" customHeight="1" x14ac:dyDescent="0.45"/>
    <row r="881" ht="15.75" customHeight="1" x14ac:dyDescent="0.45"/>
    <row r="882" ht="15.75" customHeight="1" x14ac:dyDescent="0.45"/>
    <row r="883" ht="15.75" customHeight="1" x14ac:dyDescent="0.45"/>
    <row r="884" ht="15.75" customHeight="1" x14ac:dyDescent="0.45"/>
    <row r="885" ht="15.75" customHeight="1" x14ac:dyDescent="0.45"/>
    <row r="886" ht="15.75" customHeight="1" x14ac:dyDescent="0.45"/>
    <row r="887" ht="15.75" customHeight="1" x14ac:dyDescent="0.45"/>
    <row r="888" ht="15.75" customHeight="1" x14ac:dyDescent="0.45"/>
    <row r="889" ht="15.75" customHeight="1" x14ac:dyDescent="0.45"/>
    <row r="890" ht="15.75" customHeight="1" x14ac:dyDescent="0.45"/>
    <row r="891" ht="15.75" customHeight="1" x14ac:dyDescent="0.45"/>
    <row r="892" ht="15.75" customHeight="1" x14ac:dyDescent="0.45"/>
    <row r="893" ht="15.75" customHeight="1" x14ac:dyDescent="0.45"/>
    <row r="894" ht="15.75" customHeight="1" x14ac:dyDescent="0.45"/>
    <row r="895" ht="15.75" customHeight="1" x14ac:dyDescent="0.45"/>
    <row r="896" ht="15.75" customHeight="1" x14ac:dyDescent="0.45"/>
    <row r="897" ht="15.75" customHeight="1" x14ac:dyDescent="0.45"/>
    <row r="898" ht="15.75" customHeight="1" x14ac:dyDescent="0.45"/>
    <row r="899" ht="15.75" customHeight="1" x14ac:dyDescent="0.45"/>
    <row r="900" ht="15.75" customHeight="1" x14ac:dyDescent="0.45"/>
    <row r="901" ht="15.75" customHeight="1" x14ac:dyDescent="0.45"/>
    <row r="902" ht="15.75" customHeight="1" x14ac:dyDescent="0.45"/>
    <row r="903" ht="15.75" customHeight="1" x14ac:dyDescent="0.45"/>
    <row r="904" ht="15.75" customHeight="1" x14ac:dyDescent="0.45"/>
    <row r="905" ht="15.75" customHeight="1" x14ac:dyDescent="0.45"/>
    <row r="906" ht="15.75" customHeight="1" x14ac:dyDescent="0.45"/>
    <row r="907" ht="15.75" customHeight="1" x14ac:dyDescent="0.45"/>
    <row r="908" ht="15.75" customHeight="1" x14ac:dyDescent="0.45"/>
    <row r="909" ht="15.75" customHeight="1" x14ac:dyDescent="0.45"/>
    <row r="910" ht="15.75" customHeight="1" x14ac:dyDescent="0.45"/>
    <row r="911" ht="15.75" customHeight="1" x14ac:dyDescent="0.45"/>
    <row r="912" ht="15.75" customHeight="1" x14ac:dyDescent="0.45"/>
    <row r="913" ht="15.75" customHeight="1" x14ac:dyDescent="0.45"/>
    <row r="914" ht="15.75" customHeight="1" x14ac:dyDescent="0.45"/>
    <row r="915" ht="15.75" customHeight="1" x14ac:dyDescent="0.45"/>
    <row r="916" ht="15.75" customHeight="1" x14ac:dyDescent="0.45"/>
    <row r="917" ht="15.75" customHeight="1" x14ac:dyDescent="0.45"/>
    <row r="918" ht="15.75" customHeight="1" x14ac:dyDescent="0.45"/>
    <row r="919" ht="15.75" customHeight="1" x14ac:dyDescent="0.45"/>
    <row r="920" ht="15.75" customHeight="1" x14ac:dyDescent="0.45"/>
    <row r="921" ht="15.75" customHeight="1" x14ac:dyDescent="0.45"/>
    <row r="922" ht="15.75" customHeight="1" x14ac:dyDescent="0.45"/>
    <row r="923" ht="15.75" customHeight="1" x14ac:dyDescent="0.45"/>
    <row r="924" ht="15.75" customHeight="1" x14ac:dyDescent="0.45"/>
    <row r="925" ht="15.75" customHeight="1" x14ac:dyDescent="0.45"/>
    <row r="926" ht="15.75" customHeight="1" x14ac:dyDescent="0.45"/>
    <row r="927" ht="15.75" customHeight="1" x14ac:dyDescent="0.45"/>
    <row r="928" ht="15.75" customHeight="1" x14ac:dyDescent="0.45"/>
    <row r="929" ht="15.75" customHeight="1" x14ac:dyDescent="0.45"/>
    <row r="930" ht="15.75" customHeight="1" x14ac:dyDescent="0.45"/>
    <row r="931" ht="15.75" customHeight="1" x14ac:dyDescent="0.45"/>
    <row r="932" ht="15.75" customHeight="1" x14ac:dyDescent="0.45"/>
    <row r="933" ht="15.75" customHeight="1" x14ac:dyDescent="0.45"/>
    <row r="934" ht="15.75" customHeight="1" x14ac:dyDescent="0.45"/>
    <row r="935" ht="15.75" customHeight="1" x14ac:dyDescent="0.45"/>
    <row r="936" ht="15.75" customHeight="1" x14ac:dyDescent="0.45"/>
    <row r="937" ht="15.75" customHeight="1" x14ac:dyDescent="0.45"/>
    <row r="938" ht="15.75" customHeight="1" x14ac:dyDescent="0.45"/>
    <row r="939" ht="15.75" customHeight="1" x14ac:dyDescent="0.45"/>
    <row r="940" ht="15.75" customHeight="1" x14ac:dyDescent="0.45"/>
    <row r="941" ht="15.75" customHeight="1" x14ac:dyDescent="0.45"/>
    <row r="942" ht="15.75" customHeight="1" x14ac:dyDescent="0.45"/>
    <row r="943" ht="15.75" customHeight="1" x14ac:dyDescent="0.45"/>
    <row r="944" ht="15.75" customHeight="1" x14ac:dyDescent="0.45"/>
    <row r="945" ht="15.75" customHeight="1" x14ac:dyDescent="0.45"/>
    <row r="946" ht="15.75" customHeight="1" x14ac:dyDescent="0.45"/>
    <row r="947" ht="15.75" customHeight="1" x14ac:dyDescent="0.45"/>
    <row r="948" ht="15.75" customHeight="1" x14ac:dyDescent="0.45"/>
    <row r="949" ht="15.75" customHeight="1" x14ac:dyDescent="0.45"/>
    <row r="950" ht="15.75" customHeight="1" x14ac:dyDescent="0.45"/>
    <row r="951" ht="15.75" customHeight="1" x14ac:dyDescent="0.45"/>
    <row r="952" ht="15.75" customHeight="1" x14ac:dyDescent="0.45"/>
    <row r="953" ht="15.75" customHeight="1" x14ac:dyDescent="0.45"/>
    <row r="954" ht="15.75" customHeight="1" x14ac:dyDescent="0.45"/>
    <row r="955" ht="15.75" customHeight="1" x14ac:dyDescent="0.45"/>
    <row r="956" ht="15.75" customHeight="1" x14ac:dyDescent="0.45"/>
    <row r="957" ht="15.75" customHeight="1" x14ac:dyDescent="0.45"/>
    <row r="958" ht="15.75" customHeight="1" x14ac:dyDescent="0.45"/>
    <row r="959" ht="15.75" customHeight="1" x14ac:dyDescent="0.45"/>
    <row r="960" ht="15.75" customHeight="1" x14ac:dyDescent="0.45"/>
    <row r="961" ht="15.75" customHeight="1" x14ac:dyDescent="0.45"/>
    <row r="962" ht="15.75" customHeight="1" x14ac:dyDescent="0.45"/>
    <row r="963" ht="15.75" customHeight="1" x14ac:dyDescent="0.45"/>
    <row r="964" ht="15.75" customHeight="1" x14ac:dyDescent="0.45"/>
    <row r="965" ht="15.75" customHeight="1" x14ac:dyDescent="0.45"/>
    <row r="966" ht="15.75" customHeight="1" x14ac:dyDescent="0.45"/>
    <row r="967" ht="15.75" customHeight="1" x14ac:dyDescent="0.45"/>
    <row r="968" ht="15.75" customHeight="1" x14ac:dyDescent="0.45"/>
    <row r="969" ht="15.75" customHeight="1" x14ac:dyDescent="0.45"/>
    <row r="970" ht="15.75" customHeight="1" x14ac:dyDescent="0.45"/>
    <row r="971" ht="15.75" customHeight="1" x14ac:dyDescent="0.45"/>
    <row r="972" ht="15.75" customHeight="1" x14ac:dyDescent="0.45"/>
    <row r="973" ht="15.75" customHeight="1" x14ac:dyDescent="0.45"/>
    <row r="974" ht="15.75" customHeight="1" x14ac:dyDescent="0.45"/>
    <row r="975" ht="15.75" customHeight="1" x14ac:dyDescent="0.45"/>
    <row r="976" ht="15.75" customHeight="1" x14ac:dyDescent="0.45"/>
    <row r="977" ht="15.75" customHeight="1" x14ac:dyDescent="0.45"/>
    <row r="978" ht="15.75" customHeight="1" x14ac:dyDescent="0.45"/>
    <row r="979" ht="15.75" customHeight="1" x14ac:dyDescent="0.45"/>
    <row r="980" ht="15.75" customHeight="1" x14ac:dyDescent="0.45"/>
    <row r="981" ht="15.75" customHeight="1" x14ac:dyDescent="0.45"/>
    <row r="982" ht="15.75" customHeight="1" x14ac:dyDescent="0.45"/>
    <row r="983" ht="15.75" customHeight="1" x14ac:dyDescent="0.45"/>
    <row r="984" ht="15.75" customHeight="1" x14ac:dyDescent="0.45"/>
    <row r="985" ht="15.75" customHeight="1" x14ac:dyDescent="0.45"/>
    <row r="986" ht="15.75" customHeight="1" x14ac:dyDescent="0.45"/>
    <row r="987" ht="15.75" customHeight="1" x14ac:dyDescent="0.45"/>
    <row r="988" ht="15.75" customHeight="1" x14ac:dyDescent="0.45"/>
    <row r="989" ht="15.75" customHeight="1" x14ac:dyDescent="0.45"/>
    <row r="990" ht="15.75" customHeight="1" x14ac:dyDescent="0.45"/>
    <row r="991" ht="15.75" customHeight="1" x14ac:dyDescent="0.45"/>
    <row r="992" ht="15.75" customHeight="1" x14ac:dyDescent="0.45"/>
    <row r="993" ht="15.75" customHeight="1" x14ac:dyDescent="0.45"/>
    <row r="994" ht="15.75" customHeight="1" x14ac:dyDescent="0.45"/>
    <row r="995" ht="15.75" customHeight="1" x14ac:dyDescent="0.45"/>
    <row r="996" ht="15.75" customHeight="1" x14ac:dyDescent="0.45"/>
    <row r="997" ht="15.75" customHeight="1" x14ac:dyDescent="0.45"/>
    <row r="998" ht="15.75" customHeight="1" x14ac:dyDescent="0.45"/>
    <row r="999" ht="15.75" customHeight="1" x14ac:dyDescent="0.45"/>
    <row r="1000" ht="15.75" customHeight="1" x14ac:dyDescent="0.45"/>
  </sheetData>
  <mergeCells count="11">
    <mergeCell ref="E20:G20"/>
    <mergeCell ref="E21:G21"/>
    <mergeCell ref="B14:K14"/>
    <mergeCell ref="B15:K15"/>
    <mergeCell ref="A18:K18"/>
    <mergeCell ref="A1:K1"/>
    <mergeCell ref="B3:K3"/>
    <mergeCell ref="B11:K11"/>
    <mergeCell ref="B12:K12"/>
    <mergeCell ref="B13:K13"/>
    <mergeCell ref="C4:K4"/>
  </mergeCells>
  <conditionalFormatting sqref="B22:C23">
    <cfRule type="expression" dxfId="28" priority="6" stopIfTrue="1">
      <formula>$B$19&lt;&gt;"Favorable"</formula>
    </cfRule>
  </conditionalFormatting>
  <conditionalFormatting sqref="C5:K5">
    <cfRule type="expression" dxfId="27" priority="7">
      <formula>($B$5&lt;&gt;"Inter-champ")</formula>
    </cfRule>
  </conditionalFormatting>
  <conditionalFormatting sqref="C17:K17">
    <cfRule type="expression" dxfId="26" priority="8">
      <formula>($B$17="Non")</formula>
    </cfRule>
  </conditionalFormatting>
  <conditionalFormatting sqref="C22:K22">
    <cfRule type="expression" dxfId="23" priority="11">
      <formula>(ISBLANK($B$22))</formula>
    </cfRule>
  </conditionalFormatting>
  <conditionalFormatting sqref="C23:K23">
    <cfRule type="expression" dxfId="22" priority="12">
      <formula>(ISBLANK($B$23))</formula>
    </cfRule>
  </conditionalFormatting>
  <conditionalFormatting sqref="H20:K20">
    <cfRule type="expression" dxfId="4" priority="4">
      <formula>($B$20="Non")</formula>
    </cfRule>
  </conditionalFormatting>
  <conditionalFormatting sqref="H21:K21">
    <cfRule type="expression" dxfId="3" priority="5">
      <formula>($B$21="Non")</formula>
    </cfRule>
  </conditionalFormatting>
  <conditionalFormatting sqref="B20:E20 B21:D21">
    <cfRule type="expression" dxfId="2" priority="3">
      <formula>($B$20="Non")</formula>
    </cfRule>
  </conditionalFormatting>
  <conditionalFormatting sqref="B21:D21">
    <cfRule type="expression" dxfId="1" priority="2">
      <formula>($B$21="Non")</formula>
    </cfRule>
  </conditionalFormatting>
  <conditionalFormatting sqref="E21">
    <cfRule type="expression" dxfId="0" priority="1">
      <formula>($B$20="Non")</formula>
    </cfRule>
  </conditionalFormatting>
  <hyperlinks>
    <hyperlink ref="B15" r:id="rId1" xr:uid="{00000000-0004-0000-0100-000000000000}"/>
  </hyperlinks>
  <pageMargins left="0.7" right="0.7" top="0.75" bottom="0.75" header="0" footer="0"/>
  <pageSetup paperSize="9" orientation="landscape"/>
  <extLst>
    <ext xmlns:x14="http://schemas.microsoft.com/office/spreadsheetml/2009/9/main" uri="{CCE6A557-97BC-4b89-ADB6-D9C93CAAB3DF}">
      <x14:dataValidations xmlns:xm="http://schemas.microsoft.com/office/excel/2006/main" count="10">
        <x14:dataValidation type="list" allowBlank="1" showErrorMessage="1" xr:uid="{00000000-0002-0000-0100-000000000000}">
          <x14:formula1>
            <xm:f>Données!$A$2:$A$5</xm:f>
          </x14:formula1>
          <xm:sqref>B7</xm:sqref>
        </x14:dataValidation>
        <x14:dataValidation type="list" allowBlank="1" showInputMessage="1" showErrorMessage="1" prompt="ATTENTION" xr:uid="{00000000-0002-0000-0100-000001000000}">
          <x14:formula1>
            <xm:f>Données!$I$2:$I$4</xm:f>
          </x14:formula1>
          <xm:sqref>B2</xm:sqref>
        </x14:dataValidation>
        <x14:dataValidation type="list" allowBlank="1" showErrorMessage="1" xr:uid="{00000000-0002-0000-0100-000002000000}">
          <x14:formula1>
            <xm:f>Données!$K$2:$K$4</xm:f>
          </x14:formula1>
          <xm:sqref>B16</xm:sqref>
        </x14:dataValidation>
        <x14:dataValidation type="list" allowBlank="1" showErrorMessage="1" xr:uid="{00000000-0002-0000-0100-000003000000}">
          <x14:formula1>
            <xm:f>Données!$B$2:$B$3</xm:f>
          </x14:formula1>
          <xm:sqref>B17</xm:sqref>
        </x14:dataValidation>
        <x14:dataValidation type="list" allowBlank="1" showErrorMessage="1" xr:uid="{00000000-0002-0000-0100-000004000000}">
          <x14:formula1>
            <xm:f>Données!$E$2:$E$8</xm:f>
          </x14:formula1>
          <xm:sqref>B5</xm:sqref>
        </x14:dataValidation>
        <x14:dataValidation type="list" allowBlank="1" showErrorMessage="1" xr:uid="{00000000-0002-0000-0100-000005000000}">
          <x14:formula1>
            <xm:f>Données!$B$4:$B$6</xm:f>
          </x14:formula1>
          <xm:sqref>B19 B22:B23</xm:sqref>
        </x14:dataValidation>
        <x14:dataValidation type="list" allowBlank="1" showErrorMessage="1" xr:uid="{00000000-0002-0000-0100-000006000000}">
          <x14:formula1>
            <xm:f>Données!$D$2:$D$18</xm:f>
          </x14:formula1>
          <xm:sqref>B4</xm:sqref>
        </x14:dataValidation>
        <x14:dataValidation type="list" allowBlank="1" showErrorMessage="1" xr:uid="{00000000-0002-0000-0100-000007000000}">
          <x14:formula1>
            <xm:f>Données!$G$2:$G$53</xm:f>
          </x14:formula1>
          <xm:sqref>B6</xm:sqref>
        </x14:dataValidation>
        <x14:dataValidation type="list" allowBlank="1" showErrorMessage="1" xr:uid="{00000000-0002-0000-0100-000008000000}">
          <x14:formula1>
            <xm:f>Données!$J$2:$J$7</xm:f>
          </x14:formula1>
          <xm:sqref>B10</xm:sqref>
        </x14:dataValidation>
        <x14:dataValidation type="list" allowBlank="1" showErrorMessage="1" xr:uid="{00000000-0002-0000-0100-000009000000}">
          <x14:formula1>
            <xm:f>Données!$F$2:$F$8</xm:f>
          </x14:formula1>
          <xm:sqref>B8:B9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BDD6EE"/>
    <pageSetUpPr fitToPage="1"/>
  </sheetPr>
  <dimension ref="A1:Z1000"/>
  <sheetViews>
    <sheetView topLeftCell="A33" zoomScaleNormal="100" workbookViewId="0">
      <selection activeCell="A34" sqref="A34:S46"/>
    </sheetView>
  </sheetViews>
  <sheetFormatPr baseColWidth="10" defaultColWidth="12.6640625" defaultRowHeight="15" customHeight="1" x14ac:dyDescent="0.45"/>
  <cols>
    <col min="1" max="1" width="11.6640625" customWidth="1"/>
    <col min="2" max="26" width="9.33203125" customWidth="1"/>
  </cols>
  <sheetData>
    <row r="1" spans="1:19" ht="15.6" x14ac:dyDescent="0.6">
      <c r="A1" s="141" t="s">
        <v>43</v>
      </c>
      <c r="B1" s="142"/>
      <c r="C1" s="142"/>
      <c r="D1" s="142"/>
      <c r="E1" s="142"/>
      <c r="F1" s="142"/>
      <c r="G1" s="142"/>
      <c r="H1" s="142"/>
      <c r="I1" s="142"/>
      <c r="J1" s="142"/>
      <c r="K1" s="142"/>
      <c r="L1" s="142"/>
      <c r="M1" s="142"/>
      <c r="N1" s="142"/>
      <c r="O1" s="142"/>
      <c r="P1" s="142"/>
      <c r="Q1" s="142"/>
      <c r="R1" s="142"/>
      <c r="S1" s="143"/>
    </row>
    <row r="2" spans="1:19" ht="14.4" x14ac:dyDescent="0.55000000000000004">
      <c r="A2" s="144" t="s">
        <v>44</v>
      </c>
      <c r="B2" s="126"/>
      <c r="C2" s="126"/>
      <c r="D2" s="126"/>
      <c r="E2" s="126"/>
      <c r="F2" s="126"/>
      <c r="G2" s="126"/>
      <c r="H2" s="126"/>
      <c r="I2" s="126"/>
      <c r="J2" s="126"/>
      <c r="K2" s="126"/>
      <c r="L2" s="126"/>
      <c r="M2" s="126"/>
      <c r="N2" s="126"/>
      <c r="O2" s="126"/>
      <c r="P2" s="126"/>
      <c r="Q2" s="126"/>
      <c r="R2" s="126"/>
      <c r="S2" s="127"/>
    </row>
    <row r="3" spans="1:19" ht="64.5" customHeight="1" x14ac:dyDescent="0.45">
      <c r="A3" s="145" t="s">
        <v>45</v>
      </c>
      <c r="B3" s="146"/>
      <c r="C3" s="146"/>
      <c r="D3" s="146"/>
      <c r="E3" s="146"/>
      <c r="F3" s="146"/>
      <c r="G3" s="146"/>
      <c r="H3" s="146"/>
      <c r="I3" s="146"/>
      <c r="J3" s="146"/>
      <c r="K3" s="146"/>
      <c r="L3" s="146"/>
      <c r="M3" s="146"/>
      <c r="N3" s="146"/>
      <c r="O3" s="146"/>
      <c r="P3" s="146"/>
      <c r="Q3" s="146"/>
      <c r="R3" s="146"/>
      <c r="S3" s="147"/>
    </row>
    <row r="4" spans="1:19" ht="14.25" customHeight="1" x14ac:dyDescent="0.45">
      <c r="A4" s="148" t="s">
        <v>273</v>
      </c>
      <c r="B4" s="149"/>
      <c r="C4" s="149"/>
      <c r="D4" s="149"/>
      <c r="E4" s="149"/>
      <c r="F4" s="149"/>
      <c r="G4" s="149"/>
      <c r="H4" s="149"/>
      <c r="I4" s="149"/>
      <c r="J4" s="149"/>
      <c r="K4" s="149"/>
      <c r="L4" s="149"/>
      <c r="M4" s="149"/>
      <c r="N4" s="149"/>
      <c r="O4" s="149"/>
      <c r="P4" s="149"/>
      <c r="Q4" s="149"/>
      <c r="R4" s="149"/>
      <c r="S4" s="150"/>
    </row>
    <row r="5" spans="1:19" ht="13.8" x14ac:dyDescent="0.45">
      <c r="A5" s="151"/>
      <c r="B5" s="149"/>
      <c r="C5" s="149"/>
      <c r="D5" s="149"/>
      <c r="E5" s="149"/>
      <c r="F5" s="149"/>
      <c r="G5" s="149"/>
      <c r="H5" s="149"/>
      <c r="I5" s="149"/>
      <c r="J5" s="149"/>
      <c r="K5" s="149"/>
      <c r="L5" s="149"/>
      <c r="M5" s="149"/>
      <c r="N5" s="149"/>
      <c r="O5" s="149"/>
      <c r="P5" s="149"/>
      <c r="Q5" s="149"/>
      <c r="R5" s="149"/>
      <c r="S5" s="150"/>
    </row>
    <row r="6" spans="1:19" ht="13.8" x14ac:dyDescent="0.45">
      <c r="A6" s="151"/>
      <c r="B6" s="149"/>
      <c r="C6" s="149"/>
      <c r="D6" s="149"/>
      <c r="E6" s="149"/>
      <c r="F6" s="149"/>
      <c r="G6" s="149"/>
      <c r="H6" s="149"/>
      <c r="I6" s="149"/>
      <c r="J6" s="149"/>
      <c r="K6" s="149"/>
      <c r="L6" s="149"/>
      <c r="M6" s="149"/>
      <c r="N6" s="149"/>
      <c r="O6" s="149"/>
      <c r="P6" s="149"/>
      <c r="Q6" s="149"/>
      <c r="R6" s="149"/>
      <c r="S6" s="150"/>
    </row>
    <row r="7" spans="1:19" ht="13.8" x14ac:dyDescent="0.45">
      <c r="A7" s="151"/>
      <c r="B7" s="149"/>
      <c r="C7" s="149"/>
      <c r="D7" s="149"/>
      <c r="E7" s="149"/>
      <c r="F7" s="149"/>
      <c r="G7" s="149"/>
      <c r="H7" s="149"/>
      <c r="I7" s="149"/>
      <c r="J7" s="149"/>
      <c r="K7" s="149"/>
      <c r="L7" s="149"/>
      <c r="M7" s="149"/>
      <c r="N7" s="149"/>
      <c r="O7" s="149"/>
      <c r="P7" s="149"/>
      <c r="Q7" s="149"/>
      <c r="R7" s="149"/>
      <c r="S7" s="150"/>
    </row>
    <row r="8" spans="1:19" ht="13.8" x14ac:dyDescent="0.45">
      <c r="A8" s="151"/>
      <c r="B8" s="149"/>
      <c r="C8" s="149"/>
      <c r="D8" s="149"/>
      <c r="E8" s="149"/>
      <c r="F8" s="149"/>
      <c r="G8" s="149"/>
      <c r="H8" s="149"/>
      <c r="I8" s="149"/>
      <c r="J8" s="149"/>
      <c r="K8" s="149"/>
      <c r="L8" s="149"/>
      <c r="M8" s="149"/>
      <c r="N8" s="149"/>
      <c r="O8" s="149"/>
      <c r="P8" s="149"/>
      <c r="Q8" s="149"/>
      <c r="R8" s="149"/>
      <c r="S8" s="150"/>
    </row>
    <row r="9" spans="1:19" ht="13.8" x14ac:dyDescent="0.45">
      <c r="A9" s="151"/>
      <c r="B9" s="149"/>
      <c r="C9" s="149"/>
      <c r="D9" s="149"/>
      <c r="E9" s="149"/>
      <c r="F9" s="149"/>
      <c r="G9" s="149"/>
      <c r="H9" s="149"/>
      <c r="I9" s="149"/>
      <c r="J9" s="149"/>
      <c r="K9" s="149"/>
      <c r="L9" s="149"/>
      <c r="M9" s="149"/>
      <c r="N9" s="149"/>
      <c r="O9" s="149"/>
      <c r="P9" s="149"/>
      <c r="Q9" s="149"/>
      <c r="R9" s="149"/>
      <c r="S9" s="150"/>
    </row>
    <row r="10" spans="1:19" ht="13.8" x14ac:dyDescent="0.45">
      <c r="A10" s="151"/>
      <c r="B10" s="149"/>
      <c r="C10" s="149"/>
      <c r="D10" s="149"/>
      <c r="E10" s="149"/>
      <c r="F10" s="149"/>
      <c r="G10" s="149"/>
      <c r="H10" s="149"/>
      <c r="I10" s="149"/>
      <c r="J10" s="149"/>
      <c r="K10" s="149"/>
      <c r="L10" s="149"/>
      <c r="M10" s="149"/>
      <c r="N10" s="149"/>
      <c r="O10" s="149"/>
      <c r="P10" s="149"/>
      <c r="Q10" s="149"/>
      <c r="R10" s="149"/>
      <c r="S10" s="150"/>
    </row>
    <row r="11" spans="1:19" ht="13.8" x14ac:dyDescent="0.45">
      <c r="A11" s="151"/>
      <c r="B11" s="149"/>
      <c r="C11" s="149"/>
      <c r="D11" s="149"/>
      <c r="E11" s="149"/>
      <c r="F11" s="149"/>
      <c r="G11" s="149"/>
      <c r="H11" s="149"/>
      <c r="I11" s="149"/>
      <c r="J11" s="149"/>
      <c r="K11" s="149"/>
      <c r="L11" s="149"/>
      <c r="M11" s="149"/>
      <c r="N11" s="149"/>
      <c r="O11" s="149"/>
      <c r="P11" s="149"/>
      <c r="Q11" s="149"/>
      <c r="R11" s="149"/>
      <c r="S11" s="150"/>
    </row>
    <row r="12" spans="1:19" ht="13.8" x14ac:dyDescent="0.45">
      <c r="A12" s="151"/>
      <c r="B12" s="149"/>
      <c r="C12" s="149"/>
      <c r="D12" s="149"/>
      <c r="E12" s="149"/>
      <c r="F12" s="149"/>
      <c r="G12" s="149"/>
      <c r="H12" s="149"/>
      <c r="I12" s="149"/>
      <c r="J12" s="149"/>
      <c r="K12" s="149"/>
      <c r="L12" s="149"/>
      <c r="M12" s="149"/>
      <c r="N12" s="149"/>
      <c r="O12" s="149"/>
      <c r="P12" s="149"/>
      <c r="Q12" s="149"/>
      <c r="R12" s="149"/>
      <c r="S12" s="150"/>
    </row>
    <row r="13" spans="1:19" ht="13.8" x14ac:dyDescent="0.45">
      <c r="A13" s="151"/>
      <c r="B13" s="149"/>
      <c r="C13" s="149"/>
      <c r="D13" s="149"/>
      <c r="E13" s="149"/>
      <c r="F13" s="149"/>
      <c r="G13" s="149"/>
      <c r="H13" s="149"/>
      <c r="I13" s="149"/>
      <c r="J13" s="149"/>
      <c r="K13" s="149"/>
      <c r="L13" s="149"/>
      <c r="M13" s="149"/>
      <c r="N13" s="149"/>
      <c r="O13" s="149"/>
      <c r="P13" s="149"/>
      <c r="Q13" s="149"/>
      <c r="R13" s="149"/>
      <c r="S13" s="150"/>
    </row>
    <row r="14" spans="1:19" ht="13.8" x14ac:dyDescent="0.45">
      <c r="A14" s="151"/>
      <c r="B14" s="149"/>
      <c r="C14" s="149"/>
      <c r="D14" s="149"/>
      <c r="E14" s="149"/>
      <c r="F14" s="149"/>
      <c r="G14" s="149"/>
      <c r="H14" s="149"/>
      <c r="I14" s="149"/>
      <c r="J14" s="149"/>
      <c r="K14" s="149"/>
      <c r="L14" s="149"/>
      <c r="M14" s="149"/>
      <c r="N14" s="149"/>
      <c r="O14" s="149"/>
      <c r="P14" s="149"/>
      <c r="Q14" s="149"/>
      <c r="R14" s="149"/>
      <c r="S14" s="150"/>
    </row>
    <row r="15" spans="1:19" ht="13.8" x14ac:dyDescent="0.45">
      <c r="A15" s="151"/>
      <c r="B15" s="149"/>
      <c r="C15" s="149"/>
      <c r="D15" s="149"/>
      <c r="E15" s="149"/>
      <c r="F15" s="149"/>
      <c r="G15" s="149"/>
      <c r="H15" s="149"/>
      <c r="I15" s="149"/>
      <c r="J15" s="149"/>
      <c r="K15" s="149"/>
      <c r="L15" s="149"/>
      <c r="M15" s="149"/>
      <c r="N15" s="149"/>
      <c r="O15" s="149"/>
      <c r="P15" s="149"/>
      <c r="Q15" s="149"/>
      <c r="R15" s="149"/>
      <c r="S15" s="150"/>
    </row>
    <row r="16" spans="1:19" ht="37" customHeight="1" x14ac:dyDescent="0.45">
      <c r="A16" s="152"/>
      <c r="B16" s="153"/>
      <c r="C16" s="153"/>
      <c r="D16" s="153"/>
      <c r="E16" s="153"/>
      <c r="F16" s="153"/>
      <c r="G16" s="153"/>
      <c r="H16" s="153"/>
      <c r="I16" s="153"/>
      <c r="J16" s="153"/>
      <c r="K16" s="153"/>
      <c r="L16" s="153"/>
      <c r="M16" s="153"/>
      <c r="N16" s="153"/>
      <c r="O16" s="153"/>
      <c r="P16" s="153"/>
      <c r="Q16" s="153"/>
      <c r="R16" s="153"/>
      <c r="S16" s="154"/>
    </row>
    <row r="17" spans="1:19" ht="14.4" x14ac:dyDescent="0.55000000000000004">
      <c r="A17" s="144" t="s">
        <v>46</v>
      </c>
      <c r="B17" s="126"/>
      <c r="C17" s="126"/>
      <c r="D17" s="126"/>
      <c r="E17" s="126"/>
      <c r="F17" s="126"/>
      <c r="G17" s="126"/>
      <c r="H17" s="126"/>
      <c r="I17" s="126"/>
      <c r="J17" s="126"/>
      <c r="K17" s="126"/>
      <c r="L17" s="126"/>
      <c r="M17" s="126"/>
      <c r="N17" s="126"/>
      <c r="O17" s="126"/>
      <c r="P17" s="126"/>
      <c r="Q17" s="126"/>
      <c r="R17" s="126"/>
      <c r="S17" s="127"/>
    </row>
    <row r="18" spans="1:19" ht="48" customHeight="1" x14ac:dyDescent="0.45">
      <c r="A18" s="145" t="s">
        <v>47</v>
      </c>
      <c r="B18" s="146"/>
      <c r="C18" s="146"/>
      <c r="D18" s="146"/>
      <c r="E18" s="146"/>
      <c r="F18" s="146"/>
      <c r="G18" s="146"/>
      <c r="H18" s="146"/>
      <c r="I18" s="146"/>
      <c r="J18" s="146"/>
      <c r="K18" s="146"/>
      <c r="L18" s="146"/>
      <c r="M18" s="146"/>
      <c r="N18" s="146"/>
      <c r="O18" s="146"/>
      <c r="P18" s="146"/>
      <c r="Q18" s="146"/>
      <c r="R18" s="146"/>
      <c r="S18" s="147"/>
    </row>
    <row r="19" spans="1:19" ht="13.8" x14ac:dyDescent="0.45">
      <c r="A19" s="148" t="s">
        <v>280</v>
      </c>
      <c r="B19" s="155"/>
      <c r="C19" s="155"/>
      <c r="D19" s="155"/>
      <c r="E19" s="155"/>
      <c r="F19" s="155"/>
      <c r="G19" s="155"/>
      <c r="H19" s="155"/>
      <c r="I19" s="155"/>
      <c r="J19" s="155"/>
      <c r="K19" s="155"/>
      <c r="L19" s="155"/>
      <c r="M19" s="155"/>
      <c r="N19" s="155"/>
      <c r="O19" s="155"/>
      <c r="P19" s="155"/>
      <c r="Q19" s="155"/>
      <c r="R19" s="155"/>
      <c r="S19" s="156"/>
    </row>
    <row r="20" spans="1:19" ht="13.8" x14ac:dyDescent="0.45">
      <c r="A20" s="157"/>
      <c r="B20" s="155"/>
      <c r="C20" s="155"/>
      <c r="D20" s="155"/>
      <c r="E20" s="155"/>
      <c r="F20" s="155"/>
      <c r="G20" s="155"/>
      <c r="H20" s="155"/>
      <c r="I20" s="155"/>
      <c r="J20" s="155"/>
      <c r="K20" s="155"/>
      <c r="L20" s="155"/>
      <c r="M20" s="155"/>
      <c r="N20" s="155"/>
      <c r="O20" s="155"/>
      <c r="P20" s="155"/>
      <c r="Q20" s="155"/>
      <c r="R20" s="155"/>
      <c r="S20" s="156"/>
    </row>
    <row r="21" spans="1:19" ht="15.75" customHeight="1" x14ac:dyDescent="0.45">
      <c r="A21" s="157"/>
      <c r="B21" s="155"/>
      <c r="C21" s="155"/>
      <c r="D21" s="155"/>
      <c r="E21" s="155"/>
      <c r="F21" s="155"/>
      <c r="G21" s="155"/>
      <c r="H21" s="155"/>
      <c r="I21" s="155"/>
      <c r="J21" s="155"/>
      <c r="K21" s="155"/>
      <c r="L21" s="155"/>
      <c r="M21" s="155"/>
      <c r="N21" s="155"/>
      <c r="O21" s="155"/>
      <c r="P21" s="155"/>
      <c r="Q21" s="155"/>
      <c r="R21" s="155"/>
      <c r="S21" s="156"/>
    </row>
    <row r="22" spans="1:19" ht="15.75" customHeight="1" x14ac:dyDescent="0.45">
      <c r="A22" s="157"/>
      <c r="B22" s="155"/>
      <c r="C22" s="155"/>
      <c r="D22" s="155"/>
      <c r="E22" s="155"/>
      <c r="F22" s="155"/>
      <c r="G22" s="155"/>
      <c r="H22" s="155"/>
      <c r="I22" s="155"/>
      <c r="J22" s="155"/>
      <c r="K22" s="155"/>
      <c r="L22" s="155"/>
      <c r="M22" s="155"/>
      <c r="N22" s="155"/>
      <c r="O22" s="155"/>
      <c r="P22" s="155"/>
      <c r="Q22" s="155"/>
      <c r="R22" s="155"/>
      <c r="S22" s="156"/>
    </row>
    <row r="23" spans="1:19" ht="15.75" customHeight="1" x14ac:dyDescent="0.45">
      <c r="A23" s="157"/>
      <c r="B23" s="155"/>
      <c r="C23" s="155"/>
      <c r="D23" s="155"/>
      <c r="E23" s="155"/>
      <c r="F23" s="155"/>
      <c r="G23" s="155"/>
      <c r="H23" s="155"/>
      <c r="I23" s="155"/>
      <c r="J23" s="155"/>
      <c r="K23" s="155"/>
      <c r="L23" s="155"/>
      <c r="M23" s="155"/>
      <c r="N23" s="155"/>
      <c r="O23" s="155"/>
      <c r="P23" s="155"/>
      <c r="Q23" s="155"/>
      <c r="R23" s="155"/>
      <c r="S23" s="156"/>
    </row>
    <row r="24" spans="1:19" ht="15.75" customHeight="1" x14ac:dyDescent="0.45">
      <c r="A24" s="157"/>
      <c r="B24" s="155"/>
      <c r="C24" s="155"/>
      <c r="D24" s="155"/>
      <c r="E24" s="155"/>
      <c r="F24" s="155"/>
      <c r="G24" s="155"/>
      <c r="H24" s="155"/>
      <c r="I24" s="155"/>
      <c r="J24" s="155"/>
      <c r="K24" s="155"/>
      <c r="L24" s="155"/>
      <c r="M24" s="155"/>
      <c r="N24" s="155"/>
      <c r="O24" s="155"/>
      <c r="P24" s="155"/>
      <c r="Q24" s="155"/>
      <c r="R24" s="155"/>
      <c r="S24" s="156"/>
    </row>
    <row r="25" spans="1:19" ht="15.75" customHeight="1" x14ac:dyDescent="0.45">
      <c r="A25" s="157"/>
      <c r="B25" s="155"/>
      <c r="C25" s="155"/>
      <c r="D25" s="155"/>
      <c r="E25" s="155"/>
      <c r="F25" s="155"/>
      <c r="G25" s="155"/>
      <c r="H25" s="155"/>
      <c r="I25" s="155"/>
      <c r="J25" s="155"/>
      <c r="K25" s="155"/>
      <c r="L25" s="155"/>
      <c r="M25" s="155"/>
      <c r="N25" s="155"/>
      <c r="O25" s="155"/>
      <c r="P25" s="155"/>
      <c r="Q25" s="155"/>
      <c r="R25" s="155"/>
      <c r="S25" s="156"/>
    </row>
    <row r="26" spans="1:19" ht="15.75" customHeight="1" x14ac:dyDescent="0.45">
      <c r="A26" s="157"/>
      <c r="B26" s="155"/>
      <c r="C26" s="155"/>
      <c r="D26" s="155"/>
      <c r="E26" s="155"/>
      <c r="F26" s="155"/>
      <c r="G26" s="155"/>
      <c r="H26" s="155"/>
      <c r="I26" s="155"/>
      <c r="J26" s="155"/>
      <c r="K26" s="155"/>
      <c r="L26" s="155"/>
      <c r="M26" s="155"/>
      <c r="N26" s="155"/>
      <c r="O26" s="155"/>
      <c r="P26" s="155"/>
      <c r="Q26" s="155"/>
      <c r="R26" s="155"/>
      <c r="S26" s="156"/>
    </row>
    <row r="27" spans="1:19" ht="15.75" customHeight="1" x14ac:dyDescent="0.45">
      <c r="A27" s="157"/>
      <c r="B27" s="155"/>
      <c r="C27" s="155"/>
      <c r="D27" s="155"/>
      <c r="E27" s="155"/>
      <c r="F27" s="155"/>
      <c r="G27" s="155"/>
      <c r="H27" s="155"/>
      <c r="I27" s="155"/>
      <c r="J27" s="155"/>
      <c r="K27" s="155"/>
      <c r="L27" s="155"/>
      <c r="M27" s="155"/>
      <c r="N27" s="155"/>
      <c r="O27" s="155"/>
      <c r="P27" s="155"/>
      <c r="Q27" s="155"/>
      <c r="R27" s="155"/>
      <c r="S27" s="156"/>
    </row>
    <row r="28" spans="1:19" ht="15.75" customHeight="1" x14ac:dyDescent="0.45">
      <c r="A28" s="157"/>
      <c r="B28" s="155"/>
      <c r="C28" s="155"/>
      <c r="D28" s="155"/>
      <c r="E28" s="155"/>
      <c r="F28" s="155"/>
      <c r="G28" s="155"/>
      <c r="H28" s="155"/>
      <c r="I28" s="155"/>
      <c r="J28" s="155"/>
      <c r="K28" s="155"/>
      <c r="L28" s="155"/>
      <c r="M28" s="155"/>
      <c r="N28" s="155"/>
      <c r="O28" s="155"/>
      <c r="P28" s="155"/>
      <c r="Q28" s="155"/>
      <c r="R28" s="155"/>
      <c r="S28" s="156"/>
    </row>
    <row r="29" spans="1:19" ht="15.75" customHeight="1" x14ac:dyDescent="0.45">
      <c r="A29" s="157"/>
      <c r="B29" s="155"/>
      <c r="C29" s="155"/>
      <c r="D29" s="155"/>
      <c r="E29" s="155"/>
      <c r="F29" s="155"/>
      <c r="G29" s="155"/>
      <c r="H29" s="155"/>
      <c r="I29" s="155"/>
      <c r="J29" s="155"/>
      <c r="K29" s="155"/>
      <c r="L29" s="155"/>
      <c r="M29" s="155"/>
      <c r="N29" s="155"/>
      <c r="O29" s="155"/>
      <c r="P29" s="155"/>
      <c r="Q29" s="155"/>
      <c r="R29" s="155"/>
      <c r="S29" s="156"/>
    </row>
    <row r="30" spans="1:19" ht="15.75" customHeight="1" x14ac:dyDescent="0.45">
      <c r="A30" s="157"/>
      <c r="B30" s="155"/>
      <c r="C30" s="155"/>
      <c r="D30" s="155"/>
      <c r="E30" s="155"/>
      <c r="F30" s="155"/>
      <c r="G30" s="155"/>
      <c r="H30" s="155"/>
      <c r="I30" s="155"/>
      <c r="J30" s="155"/>
      <c r="K30" s="155"/>
      <c r="L30" s="155"/>
      <c r="M30" s="155"/>
      <c r="N30" s="155"/>
      <c r="O30" s="155"/>
      <c r="P30" s="155"/>
      <c r="Q30" s="155"/>
      <c r="R30" s="155"/>
      <c r="S30" s="156"/>
    </row>
    <row r="31" spans="1:19" ht="15.75" customHeight="1" x14ac:dyDescent="0.45">
      <c r="A31" s="158"/>
      <c r="B31" s="159"/>
      <c r="C31" s="159"/>
      <c r="D31" s="159"/>
      <c r="E31" s="159"/>
      <c r="F31" s="159"/>
      <c r="G31" s="159"/>
      <c r="H31" s="159"/>
      <c r="I31" s="159"/>
      <c r="J31" s="159"/>
      <c r="K31" s="159"/>
      <c r="L31" s="159"/>
      <c r="M31" s="159"/>
      <c r="N31" s="159"/>
      <c r="O31" s="159"/>
      <c r="P31" s="159"/>
      <c r="Q31" s="159"/>
      <c r="R31" s="159"/>
      <c r="S31" s="160"/>
    </row>
    <row r="32" spans="1:19" ht="15.75" customHeight="1" x14ac:dyDescent="0.55000000000000004">
      <c r="A32" s="144" t="s">
        <v>48</v>
      </c>
      <c r="B32" s="126"/>
      <c r="C32" s="126"/>
      <c r="D32" s="126"/>
      <c r="E32" s="126"/>
      <c r="F32" s="126"/>
      <c r="G32" s="126"/>
      <c r="H32" s="126"/>
      <c r="I32" s="126"/>
      <c r="J32" s="126"/>
      <c r="K32" s="126"/>
      <c r="L32" s="126"/>
      <c r="M32" s="126"/>
      <c r="N32" s="126"/>
      <c r="O32" s="126"/>
      <c r="P32" s="126"/>
      <c r="Q32" s="126"/>
      <c r="R32" s="126"/>
      <c r="S32" s="127"/>
    </row>
    <row r="33" spans="1:20" ht="31.5" customHeight="1" x14ac:dyDescent="0.45">
      <c r="A33" s="145" t="s">
        <v>49</v>
      </c>
      <c r="B33" s="146"/>
      <c r="C33" s="146"/>
      <c r="D33" s="146"/>
      <c r="E33" s="146"/>
      <c r="F33" s="146"/>
      <c r="G33" s="146"/>
      <c r="H33" s="146"/>
      <c r="I33" s="146"/>
      <c r="J33" s="146"/>
      <c r="K33" s="146"/>
      <c r="L33" s="146"/>
      <c r="M33" s="146"/>
      <c r="N33" s="146"/>
      <c r="O33" s="146"/>
      <c r="P33" s="146"/>
      <c r="Q33" s="146"/>
      <c r="R33" s="146"/>
      <c r="S33" s="147"/>
    </row>
    <row r="34" spans="1:20" ht="15.75" customHeight="1" x14ac:dyDescent="0.45">
      <c r="A34" s="148" t="s">
        <v>298</v>
      </c>
      <c r="B34" s="155"/>
      <c r="C34" s="155"/>
      <c r="D34" s="155"/>
      <c r="E34" s="155"/>
      <c r="F34" s="155"/>
      <c r="G34" s="155"/>
      <c r="H34" s="155"/>
      <c r="I34" s="155"/>
      <c r="J34" s="155"/>
      <c r="K34" s="155"/>
      <c r="L34" s="155"/>
      <c r="M34" s="155"/>
      <c r="N34" s="155"/>
      <c r="O34" s="155"/>
      <c r="P34" s="155"/>
      <c r="Q34" s="155"/>
      <c r="R34" s="155"/>
      <c r="S34" s="156"/>
    </row>
    <row r="35" spans="1:20" ht="15.75" customHeight="1" x14ac:dyDescent="0.45">
      <c r="A35" s="157"/>
      <c r="B35" s="155"/>
      <c r="C35" s="155"/>
      <c r="D35" s="155"/>
      <c r="E35" s="155"/>
      <c r="F35" s="155"/>
      <c r="G35" s="155"/>
      <c r="H35" s="155"/>
      <c r="I35" s="155"/>
      <c r="J35" s="155"/>
      <c r="K35" s="155"/>
      <c r="L35" s="155"/>
      <c r="M35" s="155"/>
      <c r="N35" s="155"/>
      <c r="O35" s="155"/>
      <c r="P35" s="155"/>
      <c r="Q35" s="155"/>
      <c r="R35" s="155"/>
      <c r="S35" s="156"/>
    </row>
    <row r="36" spans="1:20" ht="15.75" customHeight="1" x14ac:dyDescent="0.45">
      <c r="A36" s="157"/>
      <c r="B36" s="155"/>
      <c r="C36" s="155"/>
      <c r="D36" s="155"/>
      <c r="E36" s="155"/>
      <c r="F36" s="155"/>
      <c r="G36" s="155"/>
      <c r="H36" s="155"/>
      <c r="I36" s="155"/>
      <c r="J36" s="155"/>
      <c r="K36" s="155"/>
      <c r="L36" s="155"/>
      <c r="M36" s="155"/>
      <c r="N36" s="155"/>
      <c r="O36" s="155"/>
      <c r="P36" s="155"/>
      <c r="Q36" s="155"/>
      <c r="R36" s="155"/>
      <c r="S36" s="156"/>
    </row>
    <row r="37" spans="1:20" ht="15.75" customHeight="1" x14ac:dyDescent="0.45">
      <c r="A37" s="157"/>
      <c r="B37" s="155"/>
      <c r="C37" s="155"/>
      <c r="D37" s="155"/>
      <c r="E37" s="155"/>
      <c r="F37" s="155"/>
      <c r="G37" s="155"/>
      <c r="H37" s="155"/>
      <c r="I37" s="155"/>
      <c r="J37" s="155"/>
      <c r="K37" s="155"/>
      <c r="L37" s="155"/>
      <c r="M37" s="155"/>
      <c r="N37" s="155"/>
      <c r="O37" s="155"/>
      <c r="P37" s="155"/>
      <c r="Q37" s="155"/>
      <c r="R37" s="155"/>
      <c r="S37" s="156"/>
    </row>
    <row r="38" spans="1:20" ht="15.75" customHeight="1" x14ac:dyDescent="0.45">
      <c r="A38" s="157"/>
      <c r="B38" s="155"/>
      <c r="C38" s="155"/>
      <c r="D38" s="155"/>
      <c r="E38" s="155"/>
      <c r="F38" s="155"/>
      <c r="G38" s="155"/>
      <c r="H38" s="155"/>
      <c r="I38" s="155"/>
      <c r="J38" s="155"/>
      <c r="K38" s="155"/>
      <c r="L38" s="155"/>
      <c r="M38" s="155"/>
      <c r="N38" s="155"/>
      <c r="O38" s="155"/>
      <c r="P38" s="155"/>
      <c r="Q38" s="155"/>
      <c r="R38" s="155"/>
      <c r="S38" s="156"/>
    </row>
    <row r="39" spans="1:20" ht="15.75" customHeight="1" x14ac:dyDescent="0.45">
      <c r="A39" s="157"/>
      <c r="B39" s="155"/>
      <c r="C39" s="155"/>
      <c r="D39" s="155"/>
      <c r="E39" s="155"/>
      <c r="F39" s="155"/>
      <c r="G39" s="155"/>
      <c r="H39" s="155"/>
      <c r="I39" s="155"/>
      <c r="J39" s="155"/>
      <c r="K39" s="155"/>
      <c r="L39" s="155"/>
      <c r="M39" s="155"/>
      <c r="N39" s="155"/>
      <c r="O39" s="155"/>
      <c r="P39" s="155"/>
      <c r="Q39" s="155"/>
      <c r="R39" s="155"/>
      <c r="S39" s="156"/>
    </row>
    <row r="40" spans="1:20" ht="15.75" customHeight="1" x14ac:dyDescent="0.45">
      <c r="A40" s="157"/>
      <c r="B40" s="155"/>
      <c r="C40" s="155"/>
      <c r="D40" s="155"/>
      <c r="E40" s="155"/>
      <c r="F40" s="155"/>
      <c r="G40" s="155"/>
      <c r="H40" s="155"/>
      <c r="I40" s="155"/>
      <c r="J40" s="155"/>
      <c r="K40" s="155"/>
      <c r="L40" s="155"/>
      <c r="M40" s="155"/>
      <c r="N40" s="155"/>
      <c r="O40" s="155"/>
      <c r="P40" s="155"/>
      <c r="Q40" s="155"/>
      <c r="R40" s="155"/>
      <c r="S40" s="156"/>
    </row>
    <row r="41" spans="1:20" ht="15.75" customHeight="1" x14ac:dyDescent="0.45">
      <c r="A41" s="157"/>
      <c r="B41" s="155"/>
      <c r="C41" s="155"/>
      <c r="D41" s="155"/>
      <c r="E41" s="155"/>
      <c r="F41" s="155"/>
      <c r="G41" s="155"/>
      <c r="H41" s="155"/>
      <c r="I41" s="155"/>
      <c r="J41" s="155"/>
      <c r="K41" s="155"/>
      <c r="L41" s="155"/>
      <c r="M41" s="155"/>
      <c r="N41" s="155"/>
      <c r="O41" s="155"/>
      <c r="P41" s="155"/>
      <c r="Q41" s="155"/>
      <c r="R41" s="155"/>
      <c r="S41" s="156"/>
    </row>
    <row r="42" spans="1:20" ht="15.75" customHeight="1" x14ac:dyDescent="0.45">
      <c r="A42" s="157"/>
      <c r="B42" s="155"/>
      <c r="C42" s="155"/>
      <c r="D42" s="155"/>
      <c r="E42" s="155"/>
      <c r="F42" s="155"/>
      <c r="G42" s="155"/>
      <c r="H42" s="155"/>
      <c r="I42" s="155"/>
      <c r="J42" s="155"/>
      <c r="K42" s="155"/>
      <c r="L42" s="155"/>
      <c r="M42" s="155"/>
      <c r="N42" s="155"/>
      <c r="O42" s="155"/>
      <c r="P42" s="155"/>
      <c r="Q42" s="155"/>
      <c r="R42" s="155"/>
      <c r="S42" s="156"/>
    </row>
    <row r="43" spans="1:20" ht="15.75" customHeight="1" x14ac:dyDescent="0.45">
      <c r="A43" s="157"/>
      <c r="B43" s="155"/>
      <c r="C43" s="155"/>
      <c r="D43" s="155"/>
      <c r="E43" s="155"/>
      <c r="F43" s="155"/>
      <c r="G43" s="155"/>
      <c r="H43" s="155"/>
      <c r="I43" s="155"/>
      <c r="J43" s="155"/>
      <c r="K43" s="155"/>
      <c r="L43" s="155"/>
      <c r="M43" s="155"/>
      <c r="N43" s="155"/>
      <c r="O43" s="155"/>
      <c r="P43" s="155"/>
      <c r="Q43" s="155"/>
      <c r="R43" s="155"/>
      <c r="S43" s="156"/>
    </row>
    <row r="44" spans="1:20" ht="15.75" customHeight="1" x14ac:dyDescent="0.45">
      <c r="A44" s="157"/>
      <c r="B44" s="155"/>
      <c r="C44" s="155"/>
      <c r="D44" s="155"/>
      <c r="E44" s="155"/>
      <c r="F44" s="155"/>
      <c r="G44" s="155"/>
      <c r="H44" s="155"/>
      <c r="I44" s="155"/>
      <c r="J44" s="155"/>
      <c r="K44" s="155"/>
      <c r="L44" s="155"/>
      <c r="M44" s="155"/>
      <c r="N44" s="155"/>
      <c r="O44" s="155"/>
      <c r="P44" s="155"/>
      <c r="Q44" s="155"/>
      <c r="R44" s="155"/>
      <c r="S44" s="156"/>
    </row>
    <row r="45" spans="1:20" ht="205" customHeight="1" x14ac:dyDescent="0.45">
      <c r="A45" s="157"/>
      <c r="B45" s="155"/>
      <c r="C45" s="155"/>
      <c r="D45" s="155"/>
      <c r="E45" s="155"/>
      <c r="F45" s="155"/>
      <c r="G45" s="155"/>
      <c r="H45" s="155"/>
      <c r="I45" s="155"/>
      <c r="J45" s="155"/>
      <c r="K45" s="155"/>
      <c r="L45" s="155"/>
      <c r="M45" s="155"/>
      <c r="N45" s="155"/>
      <c r="O45" s="155"/>
      <c r="P45" s="155"/>
      <c r="Q45" s="155"/>
      <c r="R45" s="155"/>
      <c r="S45" s="156"/>
      <c r="T45" s="87"/>
    </row>
    <row r="46" spans="1:20" ht="354" customHeight="1" thickBot="1" x14ac:dyDescent="0.5">
      <c r="A46" s="158"/>
      <c r="B46" s="159"/>
      <c r="C46" s="159"/>
      <c r="D46" s="159"/>
      <c r="E46" s="159"/>
      <c r="F46" s="159"/>
      <c r="G46" s="159"/>
      <c r="H46" s="159"/>
      <c r="I46" s="159"/>
      <c r="J46" s="159"/>
      <c r="K46" s="159"/>
      <c r="L46" s="159"/>
      <c r="M46" s="159"/>
      <c r="N46" s="159"/>
      <c r="O46" s="159"/>
      <c r="P46" s="159"/>
      <c r="Q46" s="159"/>
      <c r="R46" s="159"/>
      <c r="S46" s="160"/>
    </row>
    <row r="47" spans="1:20" ht="15.75" customHeight="1" x14ac:dyDescent="0.55000000000000004">
      <c r="A47" s="144"/>
      <c r="B47" s="126"/>
      <c r="C47" s="126"/>
      <c r="D47" s="126"/>
      <c r="E47" s="126"/>
      <c r="F47" s="126"/>
      <c r="G47" s="126"/>
      <c r="H47" s="126"/>
      <c r="I47" s="126"/>
      <c r="J47" s="126"/>
      <c r="K47" s="126"/>
      <c r="L47" s="126"/>
      <c r="M47" s="126"/>
      <c r="N47" s="126"/>
      <c r="O47" s="126"/>
      <c r="P47" s="126"/>
      <c r="Q47" s="126"/>
      <c r="R47" s="126"/>
      <c r="S47" s="127"/>
    </row>
    <row r="48" spans="1:20" ht="47.25" customHeight="1" x14ac:dyDescent="0.45">
      <c r="A48" s="161" t="s">
        <v>50</v>
      </c>
      <c r="B48" s="146"/>
      <c r="C48" s="146"/>
      <c r="D48" s="146"/>
      <c r="E48" s="146"/>
      <c r="F48" s="146"/>
      <c r="G48" s="146"/>
      <c r="H48" s="146"/>
      <c r="I48" s="146"/>
      <c r="J48" s="146"/>
      <c r="K48" s="146"/>
      <c r="L48" s="146"/>
      <c r="M48" s="146"/>
      <c r="N48" s="146"/>
      <c r="O48" s="146"/>
      <c r="P48" s="146"/>
      <c r="Q48" s="146"/>
      <c r="R48" s="146"/>
      <c r="S48" s="147"/>
    </row>
    <row r="49" spans="1:19" ht="15.75" customHeight="1" x14ac:dyDescent="0.45">
      <c r="A49" s="148" t="s">
        <v>293</v>
      </c>
      <c r="B49" s="155"/>
      <c r="C49" s="155"/>
      <c r="D49" s="155"/>
      <c r="E49" s="155"/>
      <c r="F49" s="155"/>
      <c r="G49" s="155"/>
      <c r="H49" s="155"/>
      <c r="I49" s="155"/>
      <c r="J49" s="155"/>
      <c r="K49" s="155"/>
      <c r="L49" s="155"/>
      <c r="M49" s="155"/>
      <c r="N49" s="155"/>
      <c r="O49" s="155"/>
      <c r="P49" s="155"/>
      <c r="Q49" s="155"/>
      <c r="R49" s="155"/>
      <c r="S49" s="156"/>
    </row>
    <row r="50" spans="1:19" ht="15.75" customHeight="1" x14ac:dyDescent="0.45">
      <c r="A50" s="157"/>
      <c r="B50" s="155"/>
      <c r="C50" s="155"/>
      <c r="D50" s="155"/>
      <c r="E50" s="155"/>
      <c r="F50" s="155"/>
      <c r="G50" s="155"/>
      <c r="H50" s="155"/>
      <c r="I50" s="155"/>
      <c r="J50" s="155"/>
      <c r="K50" s="155"/>
      <c r="L50" s="155"/>
      <c r="M50" s="155"/>
      <c r="N50" s="155"/>
      <c r="O50" s="155"/>
      <c r="P50" s="155"/>
      <c r="Q50" s="155"/>
      <c r="R50" s="155"/>
      <c r="S50" s="156"/>
    </row>
    <row r="51" spans="1:19" ht="15.75" customHeight="1" x14ac:dyDescent="0.45">
      <c r="A51" s="157"/>
      <c r="B51" s="155"/>
      <c r="C51" s="155"/>
      <c r="D51" s="155"/>
      <c r="E51" s="155"/>
      <c r="F51" s="155"/>
      <c r="G51" s="155"/>
      <c r="H51" s="155"/>
      <c r="I51" s="155"/>
      <c r="J51" s="155"/>
      <c r="K51" s="155"/>
      <c r="L51" s="155"/>
      <c r="M51" s="155"/>
      <c r="N51" s="155"/>
      <c r="O51" s="155"/>
      <c r="P51" s="155"/>
      <c r="Q51" s="155"/>
      <c r="R51" s="155"/>
      <c r="S51" s="156"/>
    </row>
    <row r="52" spans="1:19" ht="15.75" customHeight="1" x14ac:dyDescent="0.45">
      <c r="A52" s="157"/>
      <c r="B52" s="155"/>
      <c r="C52" s="155"/>
      <c r="D52" s="155"/>
      <c r="E52" s="155"/>
      <c r="F52" s="155"/>
      <c r="G52" s="155"/>
      <c r="H52" s="155"/>
      <c r="I52" s="155"/>
      <c r="J52" s="155"/>
      <c r="K52" s="155"/>
      <c r="L52" s="155"/>
      <c r="M52" s="155"/>
      <c r="N52" s="155"/>
      <c r="O52" s="155"/>
      <c r="P52" s="155"/>
      <c r="Q52" s="155"/>
      <c r="R52" s="155"/>
      <c r="S52" s="156"/>
    </row>
    <row r="53" spans="1:19" ht="15.75" customHeight="1" x14ac:dyDescent="0.45">
      <c r="A53" s="157"/>
      <c r="B53" s="155"/>
      <c r="C53" s="155"/>
      <c r="D53" s="155"/>
      <c r="E53" s="155"/>
      <c r="F53" s="155"/>
      <c r="G53" s="155"/>
      <c r="H53" s="155"/>
      <c r="I53" s="155"/>
      <c r="J53" s="155"/>
      <c r="K53" s="155"/>
      <c r="L53" s="155"/>
      <c r="M53" s="155"/>
      <c r="N53" s="155"/>
      <c r="O53" s="155"/>
      <c r="P53" s="155"/>
      <c r="Q53" s="155"/>
      <c r="R53" s="155"/>
      <c r="S53" s="156"/>
    </row>
    <row r="54" spans="1:19" ht="15.75" customHeight="1" x14ac:dyDescent="0.45">
      <c r="A54" s="157"/>
      <c r="B54" s="155"/>
      <c r="C54" s="155"/>
      <c r="D54" s="155"/>
      <c r="E54" s="155"/>
      <c r="F54" s="155"/>
      <c r="G54" s="155"/>
      <c r="H54" s="155"/>
      <c r="I54" s="155"/>
      <c r="J54" s="155"/>
      <c r="K54" s="155"/>
      <c r="L54" s="155"/>
      <c r="M54" s="155"/>
      <c r="N54" s="155"/>
      <c r="O54" s="155"/>
      <c r="P54" s="155"/>
      <c r="Q54" s="155"/>
      <c r="R54" s="155"/>
      <c r="S54" s="156"/>
    </row>
    <row r="55" spans="1:19" ht="15.75" customHeight="1" x14ac:dyDescent="0.45">
      <c r="A55" s="157"/>
      <c r="B55" s="155"/>
      <c r="C55" s="155"/>
      <c r="D55" s="155"/>
      <c r="E55" s="155"/>
      <c r="F55" s="155"/>
      <c r="G55" s="155"/>
      <c r="H55" s="155"/>
      <c r="I55" s="155"/>
      <c r="J55" s="155"/>
      <c r="K55" s="155"/>
      <c r="L55" s="155"/>
      <c r="M55" s="155"/>
      <c r="N55" s="155"/>
      <c r="O55" s="155"/>
      <c r="P55" s="155"/>
      <c r="Q55" s="155"/>
      <c r="R55" s="155"/>
      <c r="S55" s="156"/>
    </row>
    <row r="56" spans="1:19" ht="15.75" customHeight="1" x14ac:dyDescent="0.45">
      <c r="A56" s="157"/>
      <c r="B56" s="155"/>
      <c r="C56" s="155"/>
      <c r="D56" s="155"/>
      <c r="E56" s="155"/>
      <c r="F56" s="155"/>
      <c r="G56" s="155"/>
      <c r="H56" s="155"/>
      <c r="I56" s="155"/>
      <c r="J56" s="155"/>
      <c r="K56" s="155"/>
      <c r="L56" s="155"/>
      <c r="M56" s="155"/>
      <c r="N56" s="155"/>
      <c r="O56" s="155"/>
      <c r="P56" s="155"/>
      <c r="Q56" s="155"/>
      <c r="R56" s="155"/>
      <c r="S56" s="156"/>
    </row>
    <row r="57" spans="1:19" ht="15.75" customHeight="1" x14ac:dyDescent="0.45">
      <c r="A57" s="157"/>
      <c r="B57" s="155"/>
      <c r="C57" s="155"/>
      <c r="D57" s="155"/>
      <c r="E57" s="155"/>
      <c r="F57" s="155"/>
      <c r="G57" s="155"/>
      <c r="H57" s="155"/>
      <c r="I57" s="155"/>
      <c r="J57" s="155"/>
      <c r="K57" s="155"/>
      <c r="L57" s="155"/>
      <c r="M57" s="155"/>
      <c r="N57" s="155"/>
      <c r="O57" s="155"/>
      <c r="P57" s="155"/>
      <c r="Q57" s="155"/>
      <c r="R57" s="155"/>
      <c r="S57" s="156"/>
    </row>
    <row r="58" spans="1:19" ht="15.75" customHeight="1" x14ac:dyDescent="0.45">
      <c r="A58" s="157"/>
      <c r="B58" s="155"/>
      <c r="C58" s="155"/>
      <c r="D58" s="155"/>
      <c r="E58" s="155"/>
      <c r="F58" s="155"/>
      <c r="G58" s="155"/>
      <c r="H58" s="155"/>
      <c r="I58" s="155"/>
      <c r="J58" s="155"/>
      <c r="K58" s="155"/>
      <c r="L58" s="155"/>
      <c r="M58" s="155"/>
      <c r="N58" s="155"/>
      <c r="O58" s="155"/>
      <c r="P58" s="155"/>
      <c r="Q58" s="155"/>
      <c r="R58" s="155"/>
      <c r="S58" s="156"/>
    </row>
    <row r="59" spans="1:19" ht="15.75" customHeight="1" x14ac:dyDescent="0.45">
      <c r="A59" s="157"/>
      <c r="B59" s="155"/>
      <c r="C59" s="155"/>
      <c r="D59" s="155"/>
      <c r="E59" s="155"/>
      <c r="F59" s="155"/>
      <c r="G59" s="155"/>
      <c r="H59" s="155"/>
      <c r="I59" s="155"/>
      <c r="J59" s="155"/>
      <c r="K59" s="155"/>
      <c r="L59" s="155"/>
      <c r="M59" s="155"/>
      <c r="N59" s="155"/>
      <c r="O59" s="155"/>
      <c r="P59" s="155"/>
      <c r="Q59" s="155"/>
      <c r="R59" s="155"/>
      <c r="S59" s="156"/>
    </row>
    <row r="60" spans="1:19" ht="33" customHeight="1" x14ac:dyDescent="0.45">
      <c r="A60" s="157"/>
      <c r="B60" s="155"/>
      <c r="C60" s="155"/>
      <c r="D60" s="155"/>
      <c r="E60" s="155"/>
      <c r="F60" s="155"/>
      <c r="G60" s="155"/>
      <c r="H60" s="155"/>
      <c r="I60" s="155"/>
      <c r="J60" s="155"/>
      <c r="K60" s="155"/>
      <c r="L60" s="155"/>
      <c r="M60" s="155"/>
      <c r="N60" s="155"/>
      <c r="O60" s="155"/>
      <c r="P60" s="155"/>
      <c r="Q60" s="155"/>
      <c r="R60" s="155"/>
      <c r="S60" s="156"/>
    </row>
    <row r="61" spans="1:19" ht="30" customHeight="1" thickBot="1" x14ac:dyDescent="0.5">
      <c r="A61" s="158"/>
      <c r="B61" s="159"/>
      <c r="C61" s="159"/>
      <c r="D61" s="159"/>
      <c r="E61" s="159"/>
      <c r="F61" s="159"/>
      <c r="G61" s="159"/>
      <c r="H61" s="159"/>
      <c r="I61" s="159"/>
      <c r="J61" s="159"/>
      <c r="K61" s="159"/>
      <c r="L61" s="159"/>
      <c r="M61" s="159"/>
      <c r="N61" s="159"/>
      <c r="O61" s="159"/>
      <c r="P61" s="159"/>
      <c r="Q61" s="159"/>
      <c r="R61" s="159"/>
      <c r="S61" s="160"/>
    </row>
    <row r="62" spans="1:19" ht="15.75" customHeight="1" x14ac:dyDescent="0.55000000000000004">
      <c r="A62" s="144" t="s">
        <v>51</v>
      </c>
      <c r="B62" s="126"/>
      <c r="C62" s="126"/>
      <c r="D62" s="126"/>
      <c r="E62" s="126"/>
      <c r="F62" s="126"/>
      <c r="G62" s="126"/>
      <c r="H62" s="126"/>
      <c r="I62" s="126"/>
      <c r="J62" s="126"/>
      <c r="K62" s="126"/>
      <c r="L62" s="126"/>
      <c r="M62" s="126"/>
      <c r="N62" s="126"/>
      <c r="O62" s="126"/>
      <c r="P62" s="126"/>
      <c r="Q62" s="126"/>
      <c r="R62" s="126"/>
      <c r="S62" s="127"/>
    </row>
    <row r="63" spans="1:19" ht="50.25" customHeight="1" x14ac:dyDescent="0.45">
      <c r="A63" s="145" t="s">
        <v>52</v>
      </c>
      <c r="B63" s="146"/>
      <c r="C63" s="146"/>
      <c r="D63" s="146"/>
      <c r="E63" s="146"/>
      <c r="F63" s="146"/>
      <c r="G63" s="146"/>
      <c r="H63" s="146"/>
      <c r="I63" s="146"/>
      <c r="J63" s="146"/>
      <c r="K63" s="146"/>
      <c r="L63" s="146"/>
      <c r="M63" s="146"/>
      <c r="N63" s="146"/>
      <c r="O63" s="146"/>
      <c r="P63" s="146"/>
      <c r="Q63" s="146"/>
      <c r="R63" s="146"/>
      <c r="S63" s="147"/>
    </row>
    <row r="64" spans="1:19" ht="15.75" customHeight="1" x14ac:dyDescent="0.45">
      <c r="A64" s="148" t="s">
        <v>295</v>
      </c>
      <c r="B64" s="162"/>
      <c r="C64" s="162"/>
      <c r="D64" s="162"/>
      <c r="E64" s="162"/>
      <c r="F64" s="162"/>
      <c r="G64" s="162"/>
      <c r="H64" s="162"/>
      <c r="I64" s="162"/>
      <c r="J64" s="162"/>
      <c r="K64" s="162"/>
      <c r="L64" s="162"/>
      <c r="M64" s="162"/>
      <c r="N64" s="162"/>
      <c r="O64" s="162"/>
      <c r="P64" s="162"/>
      <c r="Q64" s="162"/>
      <c r="R64" s="162"/>
      <c r="S64" s="163"/>
    </row>
    <row r="65" spans="1:26" ht="15.75" customHeight="1" x14ac:dyDescent="0.45">
      <c r="A65" s="157"/>
      <c r="B65" s="162"/>
      <c r="C65" s="162"/>
      <c r="D65" s="162"/>
      <c r="E65" s="162"/>
      <c r="F65" s="162"/>
      <c r="G65" s="162"/>
      <c r="H65" s="162"/>
      <c r="I65" s="162"/>
      <c r="J65" s="162"/>
      <c r="K65" s="162"/>
      <c r="L65" s="162"/>
      <c r="M65" s="162"/>
      <c r="N65" s="162"/>
      <c r="O65" s="162"/>
      <c r="P65" s="162"/>
      <c r="Q65" s="162"/>
      <c r="R65" s="162"/>
      <c r="S65" s="163"/>
    </row>
    <row r="66" spans="1:26" ht="15.75" customHeight="1" x14ac:dyDescent="0.45">
      <c r="A66" s="157"/>
      <c r="B66" s="162"/>
      <c r="C66" s="162"/>
      <c r="D66" s="162"/>
      <c r="E66" s="162"/>
      <c r="F66" s="162"/>
      <c r="G66" s="162"/>
      <c r="H66" s="162"/>
      <c r="I66" s="162"/>
      <c r="J66" s="162"/>
      <c r="K66" s="162"/>
      <c r="L66" s="162"/>
      <c r="M66" s="162"/>
      <c r="N66" s="162"/>
      <c r="O66" s="162"/>
      <c r="P66" s="162"/>
      <c r="Q66" s="162"/>
      <c r="R66" s="162"/>
      <c r="S66" s="163"/>
    </row>
    <row r="67" spans="1:26" ht="15.75" customHeight="1" x14ac:dyDescent="0.45">
      <c r="A67" s="157"/>
      <c r="B67" s="162"/>
      <c r="C67" s="162"/>
      <c r="D67" s="162"/>
      <c r="E67" s="162"/>
      <c r="F67" s="162"/>
      <c r="G67" s="162"/>
      <c r="H67" s="162"/>
      <c r="I67" s="162"/>
      <c r="J67" s="162"/>
      <c r="K67" s="162"/>
      <c r="L67" s="162"/>
      <c r="M67" s="162"/>
      <c r="N67" s="162"/>
      <c r="O67" s="162"/>
      <c r="P67" s="162"/>
      <c r="Q67" s="162"/>
      <c r="R67" s="162"/>
      <c r="S67" s="163"/>
    </row>
    <row r="68" spans="1:26" ht="15.75" customHeight="1" x14ac:dyDescent="0.45">
      <c r="A68" s="157"/>
      <c r="B68" s="162"/>
      <c r="C68" s="162"/>
      <c r="D68" s="162"/>
      <c r="E68" s="162"/>
      <c r="F68" s="162"/>
      <c r="G68" s="162"/>
      <c r="H68" s="162"/>
      <c r="I68" s="162"/>
      <c r="J68" s="162"/>
      <c r="K68" s="162"/>
      <c r="L68" s="162"/>
      <c r="M68" s="162"/>
      <c r="N68" s="162"/>
      <c r="O68" s="162"/>
      <c r="P68" s="162"/>
      <c r="Q68" s="162"/>
      <c r="R68" s="162"/>
      <c r="S68" s="163"/>
    </row>
    <row r="69" spans="1:26" ht="15.75" customHeight="1" x14ac:dyDescent="0.45">
      <c r="A69" s="157"/>
      <c r="B69" s="162"/>
      <c r="C69" s="162"/>
      <c r="D69" s="162"/>
      <c r="E69" s="162"/>
      <c r="F69" s="162"/>
      <c r="G69" s="162"/>
      <c r="H69" s="162"/>
      <c r="I69" s="162"/>
      <c r="J69" s="162"/>
      <c r="K69" s="162"/>
      <c r="L69" s="162"/>
      <c r="M69" s="162"/>
      <c r="N69" s="162"/>
      <c r="O69" s="162"/>
      <c r="P69" s="162"/>
      <c r="Q69" s="162"/>
      <c r="R69" s="162"/>
      <c r="S69" s="163"/>
    </row>
    <row r="70" spans="1:26" ht="15.75" customHeight="1" x14ac:dyDescent="0.45">
      <c r="A70" s="157"/>
      <c r="B70" s="162"/>
      <c r="C70" s="162"/>
      <c r="D70" s="162"/>
      <c r="E70" s="162"/>
      <c r="F70" s="162"/>
      <c r="G70" s="162"/>
      <c r="H70" s="162"/>
      <c r="I70" s="162"/>
      <c r="J70" s="162"/>
      <c r="K70" s="162"/>
      <c r="L70" s="162"/>
      <c r="M70" s="162"/>
      <c r="N70" s="162"/>
      <c r="O70" s="162"/>
      <c r="P70" s="162"/>
      <c r="Q70" s="162"/>
      <c r="R70" s="162"/>
      <c r="S70" s="163"/>
    </row>
    <row r="71" spans="1:26" ht="15.75" customHeight="1" x14ac:dyDescent="0.45">
      <c r="A71" s="157"/>
      <c r="B71" s="162"/>
      <c r="C71" s="162"/>
      <c r="D71" s="162"/>
      <c r="E71" s="162"/>
      <c r="F71" s="162"/>
      <c r="G71" s="162"/>
      <c r="H71" s="162"/>
      <c r="I71" s="162"/>
      <c r="J71" s="162"/>
      <c r="K71" s="162"/>
      <c r="L71" s="162"/>
      <c r="M71" s="162"/>
      <c r="N71" s="162"/>
      <c r="O71" s="162"/>
      <c r="P71" s="162"/>
      <c r="Q71" s="162"/>
      <c r="R71" s="162"/>
      <c r="S71" s="163"/>
    </row>
    <row r="72" spans="1:26" ht="15.75" customHeight="1" x14ac:dyDescent="0.45">
      <c r="A72" s="157"/>
      <c r="B72" s="162"/>
      <c r="C72" s="162"/>
      <c r="D72" s="162"/>
      <c r="E72" s="162"/>
      <c r="F72" s="162"/>
      <c r="G72" s="162"/>
      <c r="H72" s="162"/>
      <c r="I72" s="162"/>
      <c r="J72" s="162"/>
      <c r="K72" s="162"/>
      <c r="L72" s="162"/>
      <c r="M72" s="162"/>
      <c r="N72" s="162"/>
      <c r="O72" s="162"/>
      <c r="P72" s="162"/>
      <c r="Q72" s="162"/>
      <c r="R72" s="162"/>
      <c r="S72" s="163"/>
    </row>
    <row r="73" spans="1:26" ht="31" customHeight="1" thickBot="1" x14ac:dyDescent="0.5">
      <c r="A73" s="157"/>
      <c r="B73" s="162"/>
      <c r="C73" s="162"/>
      <c r="D73" s="162"/>
      <c r="E73" s="162"/>
      <c r="F73" s="162"/>
      <c r="G73" s="162"/>
      <c r="H73" s="162"/>
      <c r="I73" s="162"/>
      <c r="J73" s="162"/>
      <c r="K73" s="162"/>
      <c r="L73" s="162"/>
      <c r="M73" s="162"/>
      <c r="N73" s="162"/>
      <c r="O73" s="162"/>
      <c r="P73" s="162"/>
      <c r="Q73" s="162"/>
      <c r="R73" s="162"/>
      <c r="S73" s="163"/>
    </row>
    <row r="74" spans="1:26" ht="15.75" hidden="1" customHeight="1" x14ac:dyDescent="0.45">
      <c r="A74" s="157"/>
      <c r="B74" s="162"/>
      <c r="C74" s="162"/>
      <c r="D74" s="162"/>
      <c r="E74" s="162"/>
      <c r="F74" s="162"/>
      <c r="G74" s="162"/>
      <c r="H74" s="162"/>
      <c r="I74" s="162"/>
      <c r="J74" s="162"/>
      <c r="K74" s="162"/>
      <c r="L74" s="162"/>
      <c r="M74" s="162"/>
      <c r="N74" s="162"/>
      <c r="O74" s="162"/>
      <c r="P74" s="162"/>
      <c r="Q74" s="162"/>
      <c r="R74" s="162"/>
      <c r="S74" s="163"/>
    </row>
    <row r="75" spans="1:26" ht="15.75" hidden="1" customHeight="1" x14ac:dyDescent="0.45">
      <c r="A75" s="157"/>
      <c r="B75" s="162"/>
      <c r="C75" s="162"/>
      <c r="D75" s="162"/>
      <c r="E75" s="162"/>
      <c r="F75" s="162"/>
      <c r="G75" s="162"/>
      <c r="H75" s="162"/>
      <c r="I75" s="162"/>
      <c r="J75" s="162"/>
      <c r="K75" s="162"/>
      <c r="L75" s="162"/>
      <c r="M75" s="162"/>
      <c r="N75" s="162"/>
      <c r="O75" s="162"/>
      <c r="P75" s="162"/>
      <c r="Q75" s="162"/>
      <c r="R75" s="162"/>
      <c r="S75" s="163"/>
    </row>
    <row r="76" spans="1:26" ht="15.75" hidden="1" customHeight="1" x14ac:dyDescent="0.45">
      <c r="A76" s="164"/>
      <c r="B76" s="165"/>
      <c r="C76" s="165"/>
      <c r="D76" s="165"/>
      <c r="E76" s="165"/>
      <c r="F76" s="165"/>
      <c r="G76" s="165"/>
      <c r="H76" s="165"/>
      <c r="I76" s="165"/>
      <c r="J76" s="165"/>
      <c r="K76" s="165"/>
      <c r="L76" s="165"/>
      <c r="M76" s="165"/>
      <c r="N76" s="165"/>
      <c r="O76" s="165"/>
      <c r="P76" s="165"/>
      <c r="Q76" s="165"/>
      <c r="R76" s="165"/>
      <c r="S76" s="166"/>
    </row>
    <row r="77" spans="1:26" ht="15.75" customHeight="1" x14ac:dyDescent="0.55000000000000004">
      <c r="A77" s="144" t="s">
        <v>53</v>
      </c>
      <c r="B77" s="126"/>
      <c r="C77" s="126"/>
      <c r="D77" s="126"/>
      <c r="E77" s="126"/>
      <c r="F77" s="126"/>
      <c r="G77" s="126"/>
      <c r="H77" s="126"/>
      <c r="I77" s="126"/>
      <c r="J77" s="126"/>
      <c r="K77" s="126"/>
      <c r="L77" s="126"/>
      <c r="M77" s="126"/>
      <c r="N77" s="126"/>
      <c r="O77" s="126"/>
      <c r="P77" s="126"/>
      <c r="Q77" s="126"/>
      <c r="R77" s="126"/>
      <c r="S77" s="127"/>
      <c r="T77" s="12"/>
      <c r="U77" s="12"/>
      <c r="V77" s="12"/>
      <c r="W77" s="12"/>
      <c r="X77" s="12"/>
      <c r="Y77" s="12"/>
      <c r="Z77" s="12"/>
    </row>
    <row r="78" spans="1:26" ht="15.75" customHeight="1" x14ac:dyDescent="0.45">
      <c r="A78" s="148" t="s">
        <v>296</v>
      </c>
      <c r="B78" s="167"/>
      <c r="C78" s="167"/>
      <c r="D78" s="167"/>
      <c r="E78" s="167"/>
      <c r="F78" s="167"/>
      <c r="G78" s="167"/>
      <c r="H78" s="167"/>
      <c r="I78" s="167"/>
      <c r="J78" s="167"/>
      <c r="K78" s="167"/>
      <c r="L78" s="167"/>
      <c r="M78" s="167"/>
      <c r="N78" s="167"/>
      <c r="O78" s="167"/>
      <c r="P78" s="167"/>
      <c r="Q78" s="167"/>
      <c r="R78" s="167"/>
      <c r="S78" s="168"/>
    </row>
    <row r="79" spans="1:26" ht="15.75" customHeight="1" x14ac:dyDescent="0.45">
      <c r="A79" s="169"/>
      <c r="B79" s="167"/>
      <c r="C79" s="167"/>
      <c r="D79" s="167"/>
      <c r="E79" s="167"/>
      <c r="F79" s="167"/>
      <c r="G79" s="167"/>
      <c r="H79" s="167"/>
      <c r="I79" s="167"/>
      <c r="J79" s="167"/>
      <c r="K79" s="167"/>
      <c r="L79" s="167"/>
      <c r="M79" s="167"/>
      <c r="N79" s="167"/>
      <c r="O79" s="167"/>
      <c r="P79" s="167"/>
      <c r="Q79" s="167"/>
      <c r="R79" s="167"/>
      <c r="S79" s="168"/>
    </row>
    <row r="80" spans="1:26" ht="15.75" customHeight="1" x14ac:dyDescent="0.45">
      <c r="A80" s="169"/>
      <c r="B80" s="167"/>
      <c r="C80" s="167"/>
      <c r="D80" s="167"/>
      <c r="E80" s="167"/>
      <c r="F80" s="167"/>
      <c r="G80" s="167"/>
      <c r="H80" s="167"/>
      <c r="I80" s="167"/>
      <c r="J80" s="167"/>
      <c r="K80" s="167"/>
      <c r="L80" s="167"/>
      <c r="M80" s="167"/>
      <c r="N80" s="167"/>
      <c r="O80" s="167"/>
      <c r="P80" s="167"/>
      <c r="Q80" s="167"/>
      <c r="R80" s="167"/>
      <c r="S80" s="168"/>
    </row>
    <row r="81" spans="1:21" ht="15.75" customHeight="1" x14ac:dyDescent="0.45">
      <c r="A81" s="169"/>
      <c r="B81" s="167"/>
      <c r="C81" s="167"/>
      <c r="D81" s="167"/>
      <c r="E81" s="167"/>
      <c r="F81" s="167"/>
      <c r="G81" s="167"/>
      <c r="H81" s="167"/>
      <c r="I81" s="167"/>
      <c r="J81" s="167"/>
      <c r="K81" s="167"/>
      <c r="L81" s="167"/>
      <c r="M81" s="167"/>
      <c r="N81" s="167"/>
      <c r="O81" s="167"/>
      <c r="P81" s="167"/>
      <c r="Q81" s="167"/>
      <c r="R81" s="167"/>
      <c r="S81" s="168"/>
    </row>
    <row r="82" spans="1:21" ht="15.75" customHeight="1" x14ac:dyDescent="0.45">
      <c r="A82" s="169"/>
      <c r="B82" s="167"/>
      <c r="C82" s="167"/>
      <c r="D82" s="167"/>
      <c r="E82" s="167"/>
      <c r="F82" s="167"/>
      <c r="G82" s="167"/>
      <c r="H82" s="167"/>
      <c r="I82" s="167"/>
      <c r="J82" s="167"/>
      <c r="K82" s="167"/>
      <c r="L82" s="167"/>
      <c r="M82" s="167"/>
      <c r="N82" s="167"/>
      <c r="O82" s="167"/>
      <c r="P82" s="167"/>
      <c r="Q82" s="167"/>
      <c r="R82" s="167"/>
      <c r="S82" s="168"/>
    </row>
    <row r="83" spans="1:21" ht="15.75" customHeight="1" x14ac:dyDescent="0.45">
      <c r="A83" s="169"/>
      <c r="B83" s="167"/>
      <c r="C83" s="167"/>
      <c r="D83" s="167"/>
      <c r="E83" s="167"/>
      <c r="F83" s="167"/>
      <c r="G83" s="167"/>
      <c r="H83" s="167"/>
      <c r="I83" s="167"/>
      <c r="J83" s="167"/>
      <c r="K83" s="167"/>
      <c r="L83" s="167"/>
      <c r="M83" s="167"/>
      <c r="N83" s="167"/>
      <c r="O83" s="167"/>
      <c r="P83" s="167"/>
      <c r="Q83" s="167"/>
      <c r="R83" s="167"/>
      <c r="S83" s="168"/>
    </row>
    <row r="84" spans="1:21" ht="15.75" customHeight="1" x14ac:dyDescent="0.45">
      <c r="A84" s="169"/>
      <c r="B84" s="167"/>
      <c r="C84" s="167"/>
      <c r="D84" s="167"/>
      <c r="E84" s="167"/>
      <c r="F84" s="167"/>
      <c r="G84" s="167"/>
      <c r="H84" s="167"/>
      <c r="I84" s="167"/>
      <c r="J84" s="167"/>
      <c r="K84" s="167"/>
      <c r="L84" s="167"/>
      <c r="M84" s="167"/>
      <c r="N84" s="167"/>
      <c r="O84" s="167"/>
      <c r="P84" s="167"/>
      <c r="Q84" s="167"/>
      <c r="R84" s="167"/>
      <c r="S84" s="168"/>
    </row>
    <row r="85" spans="1:21" ht="15.75" customHeight="1" x14ac:dyDescent="0.45">
      <c r="A85" s="169"/>
      <c r="B85" s="167"/>
      <c r="C85" s="167"/>
      <c r="D85" s="167"/>
      <c r="E85" s="167"/>
      <c r="F85" s="167"/>
      <c r="G85" s="167"/>
      <c r="H85" s="167"/>
      <c r="I85" s="167"/>
      <c r="J85" s="167"/>
      <c r="K85" s="167"/>
      <c r="L85" s="167"/>
      <c r="M85" s="167"/>
      <c r="N85" s="167"/>
      <c r="O85" s="167"/>
      <c r="P85" s="167"/>
      <c r="Q85" s="167"/>
      <c r="R85" s="167"/>
      <c r="S85" s="168"/>
    </row>
    <row r="86" spans="1:21" ht="15.75" customHeight="1" x14ac:dyDescent="0.45">
      <c r="A86" s="169"/>
      <c r="B86" s="167"/>
      <c r="C86" s="167"/>
      <c r="D86" s="167"/>
      <c r="E86" s="167"/>
      <c r="F86" s="167"/>
      <c r="G86" s="167"/>
      <c r="H86" s="167"/>
      <c r="I86" s="167"/>
      <c r="J86" s="167"/>
      <c r="K86" s="167"/>
      <c r="L86" s="167"/>
      <c r="M86" s="167"/>
      <c r="N86" s="167"/>
      <c r="O86" s="167"/>
      <c r="P86" s="167"/>
      <c r="Q86" s="167"/>
      <c r="R86" s="167"/>
      <c r="S86" s="168"/>
      <c r="T86" s="87"/>
    </row>
    <row r="87" spans="1:21" ht="15.75" customHeight="1" x14ac:dyDescent="0.45">
      <c r="A87" s="169"/>
      <c r="B87" s="167"/>
      <c r="C87" s="167"/>
      <c r="D87" s="167"/>
      <c r="E87" s="167"/>
      <c r="F87" s="167"/>
      <c r="G87" s="167"/>
      <c r="H87" s="167"/>
      <c r="I87" s="167"/>
      <c r="J87" s="167"/>
      <c r="K87" s="167"/>
      <c r="L87" s="167"/>
      <c r="M87" s="167"/>
      <c r="N87" s="167"/>
      <c r="O87" s="167"/>
      <c r="P87" s="167"/>
      <c r="Q87" s="167"/>
      <c r="R87" s="167"/>
      <c r="S87" s="168"/>
    </row>
    <row r="88" spans="1:21" ht="15.75" customHeight="1" x14ac:dyDescent="0.45">
      <c r="A88" s="169"/>
      <c r="B88" s="167"/>
      <c r="C88" s="167"/>
      <c r="D88" s="167"/>
      <c r="E88" s="167"/>
      <c r="F88" s="167"/>
      <c r="G88" s="167"/>
      <c r="H88" s="167"/>
      <c r="I88" s="167"/>
      <c r="J88" s="167"/>
      <c r="K88" s="167"/>
      <c r="L88" s="167"/>
      <c r="M88" s="167"/>
      <c r="N88" s="167"/>
      <c r="O88" s="167"/>
      <c r="P88" s="167"/>
      <c r="Q88" s="167"/>
      <c r="R88" s="167"/>
      <c r="S88" s="168"/>
    </row>
    <row r="89" spans="1:21" ht="15.75" customHeight="1" x14ac:dyDescent="0.45">
      <c r="A89" s="169"/>
      <c r="B89" s="167"/>
      <c r="C89" s="167"/>
      <c r="D89" s="167"/>
      <c r="E89" s="167"/>
      <c r="F89" s="167"/>
      <c r="G89" s="167"/>
      <c r="H89" s="167"/>
      <c r="I89" s="167"/>
      <c r="J89" s="167"/>
      <c r="K89" s="167"/>
      <c r="L89" s="167"/>
      <c r="M89" s="167"/>
      <c r="N89" s="167"/>
      <c r="O89" s="167"/>
      <c r="P89" s="167"/>
      <c r="Q89" s="167"/>
      <c r="R89" s="167"/>
      <c r="S89" s="168"/>
    </row>
    <row r="90" spans="1:21" ht="50.05" customHeight="1" x14ac:dyDescent="0.45">
      <c r="A90" s="170"/>
      <c r="B90" s="171"/>
      <c r="C90" s="171"/>
      <c r="D90" s="171"/>
      <c r="E90" s="171"/>
      <c r="F90" s="171"/>
      <c r="G90" s="171"/>
      <c r="H90" s="171"/>
      <c r="I90" s="171"/>
      <c r="J90" s="171"/>
      <c r="K90" s="171"/>
      <c r="L90" s="171"/>
      <c r="M90" s="171"/>
      <c r="N90" s="171"/>
      <c r="O90" s="171"/>
      <c r="P90" s="171"/>
      <c r="Q90" s="171"/>
      <c r="R90" s="171"/>
      <c r="S90" s="172"/>
    </row>
    <row r="91" spans="1:21" ht="15.75" customHeight="1" x14ac:dyDescent="0.55000000000000004">
      <c r="A91" s="144" t="s">
        <v>54</v>
      </c>
      <c r="B91" s="126"/>
      <c r="C91" s="126"/>
      <c r="D91" s="126"/>
      <c r="E91" s="126"/>
      <c r="F91" s="126"/>
      <c r="G91" s="126"/>
      <c r="H91" s="126"/>
      <c r="I91" s="126"/>
      <c r="J91" s="126"/>
      <c r="K91" s="126"/>
      <c r="L91" s="126"/>
      <c r="M91" s="126"/>
      <c r="N91" s="126"/>
      <c r="O91" s="126"/>
      <c r="P91" s="126"/>
      <c r="Q91" s="126"/>
      <c r="R91" s="126"/>
      <c r="S91" s="127"/>
    </row>
    <row r="92" spans="1:21" ht="15.75" customHeight="1" x14ac:dyDescent="0.45">
      <c r="A92" s="161" t="s">
        <v>55</v>
      </c>
      <c r="B92" s="146"/>
      <c r="C92" s="146"/>
      <c r="D92" s="146"/>
      <c r="E92" s="146"/>
      <c r="F92" s="146"/>
      <c r="G92" s="146"/>
      <c r="H92" s="146"/>
      <c r="I92" s="146"/>
      <c r="J92" s="146"/>
      <c r="K92" s="146"/>
      <c r="L92" s="146"/>
      <c r="M92" s="146"/>
      <c r="N92" s="146"/>
      <c r="O92" s="146"/>
      <c r="P92" s="146"/>
      <c r="Q92" s="146"/>
      <c r="R92" s="146"/>
      <c r="S92" s="147"/>
    </row>
    <row r="93" spans="1:21" ht="33" customHeight="1" x14ac:dyDescent="0.45">
      <c r="A93" s="148" t="s">
        <v>290</v>
      </c>
      <c r="B93" s="162"/>
      <c r="C93" s="162"/>
      <c r="D93" s="162"/>
      <c r="E93" s="162"/>
      <c r="F93" s="162"/>
      <c r="G93" s="162"/>
      <c r="H93" s="162"/>
      <c r="I93" s="162"/>
      <c r="J93" s="162"/>
      <c r="K93" s="162"/>
      <c r="L93" s="162"/>
      <c r="M93" s="162"/>
      <c r="N93" s="162"/>
      <c r="O93" s="162"/>
      <c r="P93" s="162"/>
      <c r="Q93" s="162"/>
      <c r="R93" s="162"/>
      <c r="S93" s="163"/>
    </row>
    <row r="94" spans="1:21" ht="15.75" customHeight="1" x14ac:dyDescent="0.55000000000000004">
      <c r="A94" s="157"/>
      <c r="B94" s="162"/>
      <c r="C94" s="162"/>
      <c r="D94" s="162"/>
      <c r="E94" s="162"/>
      <c r="F94" s="162"/>
      <c r="G94" s="162"/>
      <c r="H94" s="162"/>
      <c r="I94" s="162"/>
      <c r="J94" s="162"/>
      <c r="K94" s="162"/>
      <c r="L94" s="162"/>
      <c r="M94" s="162"/>
      <c r="N94" s="162"/>
      <c r="O94" s="162"/>
      <c r="P94" s="162"/>
      <c r="Q94" s="162"/>
      <c r="R94" s="162"/>
      <c r="S94" s="163"/>
      <c r="U94" s="13"/>
    </row>
    <row r="95" spans="1:21" ht="15.75" customHeight="1" x14ac:dyDescent="0.45">
      <c r="A95" s="157"/>
      <c r="B95" s="162"/>
      <c r="C95" s="162"/>
      <c r="D95" s="162"/>
      <c r="E95" s="162"/>
      <c r="F95" s="162"/>
      <c r="G95" s="162"/>
      <c r="H95" s="162"/>
      <c r="I95" s="162"/>
      <c r="J95" s="162"/>
      <c r="K95" s="162"/>
      <c r="L95" s="162"/>
      <c r="M95" s="162"/>
      <c r="N95" s="162"/>
      <c r="O95" s="162"/>
      <c r="P95" s="162"/>
      <c r="Q95" s="162"/>
      <c r="R95" s="162"/>
      <c r="S95" s="163"/>
    </row>
    <row r="96" spans="1:21" ht="15.75" customHeight="1" x14ac:dyDescent="0.45">
      <c r="A96" s="157"/>
      <c r="B96" s="162"/>
      <c r="C96" s="162"/>
      <c r="D96" s="162"/>
      <c r="E96" s="162"/>
      <c r="F96" s="162"/>
      <c r="G96" s="162"/>
      <c r="H96" s="162"/>
      <c r="I96" s="162"/>
      <c r="J96" s="162"/>
      <c r="K96" s="162"/>
      <c r="L96" s="162"/>
      <c r="M96" s="162"/>
      <c r="N96" s="162"/>
      <c r="O96" s="162"/>
      <c r="P96" s="162"/>
      <c r="Q96" s="162"/>
      <c r="R96" s="162"/>
      <c r="S96" s="163"/>
    </row>
    <row r="97" spans="1:20" ht="15.75" customHeight="1" x14ac:dyDescent="0.45">
      <c r="A97" s="157"/>
      <c r="B97" s="162"/>
      <c r="C97" s="162"/>
      <c r="D97" s="162"/>
      <c r="E97" s="162"/>
      <c r="F97" s="162"/>
      <c r="G97" s="162"/>
      <c r="H97" s="162"/>
      <c r="I97" s="162"/>
      <c r="J97" s="162"/>
      <c r="K97" s="162"/>
      <c r="L97" s="162"/>
      <c r="M97" s="162"/>
      <c r="N97" s="162"/>
      <c r="O97" s="162"/>
      <c r="P97" s="162"/>
      <c r="Q97" s="162"/>
      <c r="R97" s="162"/>
      <c r="S97" s="163"/>
    </row>
    <row r="98" spans="1:20" ht="15.75" customHeight="1" x14ac:dyDescent="0.45">
      <c r="A98" s="157"/>
      <c r="B98" s="162"/>
      <c r="C98" s="162"/>
      <c r="D98" s="162"/>
      <c r="E98" s="162"/>
      <c r="F98" s="162"/>
      <c r="G98" s="162"/>
      <c r="H98" s="162"/>
      <c r="I98" s="162"/>
      <c r="J98" s="162"/>
      <c r="K98" s="162"/>
      <c r="L98" s="162"/>
      <c r="M98" s="162"/>
      <c r="N98" s="162"/>
      <c r="O98" s="162"/>
      <c r="P98" s="162"/>
      <c r="Q98" s="162"/>
      <c r="R98" s="162"/>
      <c r="S98" s="163"/>
    </row>
    <row r="99" spans="1:20" ht="15.75" customHeight="1" x14ac:dyDescent="0.45">
      <c r="A99" s="157"/>
      <c r="B99" s="162"/>
      <c r="C99" s="162"/>
      <c r="D99" s="162"/>
      <c r="E99" s="162"/>
      <c r="F99" s="162"/>
      <c r="G99" s="162"/>
      <c r="H99" s="162"/>
      <c r="I99" s="162"/>
      <c r="J99" s="162"/>
      <c r="K99" s="162"/>
      <c r="L99" s="162"/>
      <c r="M99" s="162"/>
      <c r="N99" s="162"/>
      <c r="O99" s="162"/>
      <c r="P99" s="162"/>
      <c r="Q99" s="162"/>
      <c r="R99" s="162"/>
      <c r="S99" s="163"/>
    </row>
    <row r="100" spans="1:20" ht="15.75" customHeight="1" x14ac:dyDescent="0.45">
      <c r="A100" s="157"/>
      <c r="B100" s="162"/>
      <c r="C100" s="162"/>
      <c r="D100" s="162"/>
      <c r="E100" s="162"/>
      <c r="F100" s="162"/>
      <c r="G100" s="162"/>
      <c r="H100" s="162"/>
      <c r="I100" s="162"/>
      <c r="J100" s="162"/>
      <c r="K100" s="162"/>
      <c r="L100" s="162"/>
      <c r="M100" s="162"/>
      <c r="N100" s="162"/>
      <c r="O100" s="162"/>
      <c r="P100" s="162"/>
      <c r="Q100" s="162"/>
      <c r="R100" s="162"/>
      <c r="S100" s="163"/>
    </row>
    <row r="101" spans="1:20" ht="15.75" customHeight="1" x14ac:dyDescent="0.45">
      <c r="A101" s="157"/>
      <c r="B101" s="162"/>
      <c r="C101" s="162"/>
      <c r="D101" s="162"/>
      <c r="E101" s="162"/>
      <c r="F101" s="162"/>
      <c r="G101" s="162"/>
      <c r="H101" s="162"/>
      <c r="I101" s="162"/>
      <c r="J101" s="162"/>
      <c r="K101" s="162"/>
      <c r="L101" s="162"/>
      <c r="M101" s="162"/>
      <c r="N101" s="162"/>
      <c r="O101" s="162"/>
      <c r="P101" s="162"/>
      <c r="Q101" s="162"/>
      <c r="R101" s="162"/>
      <c r="S101" s="163"/>
    </row>
    <row r="102" spans="1:20" ht="15.75" customHeight="1" x14ac:dyDescent="0.45">
      <c r="A102" s="157"/>
      <c r="B102" s="162"/>
      <c r="C102" s="162"/>
      <c r="D102" s="162"/>
      <c r="E102" s="162"/>
      <c r="F102" s="162"/>
      <c r="G102" s="162"/>
      <c r="H102" s="162"/>
      <c r="I102" s="162"/>
      <c r="J102" s="162"/>
      <c r="K102" s="162"/>
      <c r="L102" s="162"/>
      <c r="M102" s="162"/>
      <c r="N102" s="162"/>
      <c r="O102" s="162"/>
      <c r="P102" s="162"/>
      <c r="Q102" s="162"/>
      <c r="R102" s="162"/>
      <c r="S102" s="163"/>
    </row>
    <row r="103" spans="1:20" ht="15.75" customHeight="1" x14ac:dyDescent="0.45">
      <c r="A103" s="157"/>
      <c r="B103" s="162"/>
      <c r="C103" s="162"/>
      <c r="D103" s="162"/>
      <c r="E103" s="162"/>
      <c r="F103" s="162"/>
      <c r="G103" s="162"/>
      <c r="H103" s="162"/>
      <c r="I103" s="162"/>
      <c r="J103" s="162"/>
      <c r="K103" s="162"/>
      <c r="L103" s="162"/>
      <c r="M103" s="162"/>
      <c r="N103" s="162"/>
      <c r="O103" s="162"/>
      <c r="P103" s="162"/>
      <c r="Q103" s="162"/>
      <c r="R103" s="162"/>
      <c r="S103" s="163"/>
    </row>
    <row r="104" spans="1:20" ht="15.75" customHeight="1" x14ac:dyDescent="0.45">
      <c r="A104" s="157"/>
      <c r="B104" s="162"/>
      <c r="C104" s="162"/>
      <c r="D104" s="162"/>
      <c r="E104" s="162"/>
      <c r="F104" s="162"/>
      <c r="G104" s="162"/>
      <c r="H104" s="162"/>
      <c r="I104" s="162"/>
      <c r="J104" s="162"/>
      <c r="K104" s="162"/>
      <c r="L104" s="162"/>
      <c r="M104" s="162"/>
      <c r="N104" s="162"/>
      <c r="O104" s="162"/>
      <c r="P104" s="162"/>
      <c r="Q104" s="162"/>
      <c r="R104" s="162"/>
      <c r="S104" s="163"/>
    </row>
    <row r="105" spans="1:20" ht="232" customHeight="1" thickBot="1" x14ac:dyDescent="0.5">
      <c r="A105" s="164"/>
      <c r="B105" s="165"/>
      <c r="C105" s="165"/>
      <c r="D105" s="165"/>
      <c r="E105" s="165"/>
      <c r="F105" s="165"/>
      <c r="G105" s="165"/>
      <c r="H105" s="165"/>
      <c r="I105" s="165"/>
      <c r="J105" s="165"/>
      <c r="K105" s="165"/>
      <c r="L105" s="165"/>
      <c r="M105" s="165"/>
      <c r="N105" s="165"/>
      <c r="O105" s="165"/>
      <c r="P105" s="165"/>
      <c r="Q105" s="165"/>
      <c r="R105" s="165"/>
      <c r="S105" s="166"/>
      <c r="T105" s="87"/>
    </row>
    <row r="106" spans="1:20" ht="15.75" customHeight="1" x14ac:dyDescent="0.55000000000000004">
      <c r="A106" s="144" t="s">
        <v>56</v>
      </c>
      <c r="B106" s="126"/>
      <c r="C106" s="126"/>
      <c r="D106" s="126"/>
      <c r="E106" s="126"/>
      <c r="F106" s="126"/>
      <c r="G106" s="126"/>
      <c r="H106" s="126"/>
      <c r="I106" s="126"/>
      <c r="J106" s="126"/>
      <c r="K106" s="126"/>
      <c r="L106" s="126"/>
      <c r="M106" s="126"/>
      <c r="N106" s="126"/>
      <c r="O106" s="126"/>
      <c r="P106" s="126"/>
      <c r="Q106" s="126"/>
      <c r="R106" s="126"/>
      <c r="S106" s="127"/>
    </row>
    <row r="107" spans="1:20" ht="15.75" customHeight="1" x14ac:dyDescent="0.45">
      <c r="A107" s="161" t="s">
        <v>268</v>
      </c>
      <c r="B107" s="146"/>
      <c r="C107" s="146"/>
      <c r="D107" s="146"/>
      <c r="E107" s="146"/>
      <c r="F107" s="146"/>
      <c r="G107" s="146"/>
      <c r="H107" s="146"/>
      <c r="I107" s="146"/>
      <c r="J107" s="146"/>
      <c r="K107" s="146"/>
      <c r="L107" s="146"/>
      <c r="M107" s="146"/>
      <c r="N107" s="146"/>
      <c r="O107" s="146"/>
      <c r="P107" s="146"/>
      <c r="Q107" s="146"/>
      <c r="R107" s="146"/>
      <c r="S107" s="147"/>
    </row>
    <row r="108" spans="1:20" ht="15.75" customHeight="1" x14ac:dyDescent="0.45">
      <c r="A108" s="148" t="s">
        <v>272</v>
      </c>
      <c r="B108" s="162"/>
      <c r="C108" s="162"/>
      <c r="D108" s="162"/>
      <c r="E108" s="162"/>
      <c r="F108" s="162"/>
      <c r="G108" s="162"/>
      <c r="H108" s="162"/>
      <c r="I108" s="162"/>
      <c r="J108" s="162"/>
      <c r="K108" s="162"/>
      <c r="L108" s="162"/>
      <c r="M108" s="162"/>
      <c r="N108" s="162"/>
      <c r="O108" s="162"/>
      <c r="P108" s="162"/>
      <c r="Q108" s="162"/>
      <c r="R108" s="162"/>
      <c r="S108" s="163"/>
    </row>
    <row r="109" spans="1:20" ht="15.75" customHeight="1" x14ac:dyDescent="0.45">
      <c r="A109" s="157"/>
      <c r="B109" s="162"/>
      <c r="C109" s="162"/>
      <c r="D109" s="162"/>
      <c r="E109" s="162"/>
      <c r="F109" s="162"/>
      <c r="G109" s="162"/>
      <c r="H109" s="162"/>
      <c r="I109" s="162"/>
      <c r="J109" s="162"/>
      <c r="K109" s="162"/>
      <c r="L109" s="162"/>
      <c r="M109" s="162"/>
      <c r="N109" s="162"/>
      <c r="O109" s="162"/>
      <c r="P109" s="162"/>
      <c r="Q109" s="162"/>
      <c r="R109" s="162"/>
      <c r="S109" s="163"/>
    </row>
    <row r="110" spans="1:20" ht="9" customHeight="1" x14ac:dyDescent="0.45">
      <c r="A110" s="157"/>
      <c r="B110" s="162"/>
      <c r="C110" s="162"/>
      <c r="D110" s="162"/>
      <c r="E110" s="162"/>
      <c r="F110" s="162"/>
      <c r="G110" s="162"/>
      <c r="H110" s="162"/>
      <c r="I110" s="162"/>
      <c r="J110" s="162"/>
      <c r="K110" s="162"/>
      <c r="L110" s="162"/>
      <c r="M110" s="162"/>
      <c r="N110" s="162"/>
      <c r="O110" s="162"/>
      <c r="P110" s="162"/>
      <c r="Q110" s="162"/>
      <c r="R110" s="162"/>
      <c r="S110" s="163"/>
    </row>
    <row r="111" spans="1:20" ht="15.75" hidden="1" customHeight="1" x14ac:dyDescent="0.45">
      <c r="A111" s="157"/>
      <c r="B111" s="162"/>
      <c r="C111" s="162"/>
      <c r="D111" s="162"/>
      <c r="E111" s="162"/>
      <c r="F111" s="162"/>
      <c r="G111" s="162"/>
      <c r="H111" s="162"/>
      <c r="I111" s="162"/>
      <c r="J111" s="162"/>
      <c r="K111" s="162"/>
      <c r="L111" s="162"/>
      <c r="M111" s="162"/>
      <c r="N111" s="162"/>
      <c r="O111" s="162"/>
      <c r="P111" s="162"/>
      <c r="Q111" s="162"/>
      <c r="R111" s="162"/>
      <c r="S111" s="163"/>
    </row>
    <row r="112" spans="1:20" ht="15.75" hidden="1" customHeight="1" x14ac:dyDescent="0.45">
      <c r="A112" s="157"/>
      <c r="B112" s="162"/>
      <c r="C112" s="162"/>
      <c r="D112" s="162"/>
      <c r="E112" s="162"/>
      <c r="F112" s="162"/>
      <c r="G112" s="162"/>
      <c r="H112" s="162"/>
      <c r="I112" s="162"/>
      <c r="J112" s="162"/>
      <c r="K112" s="162"/>
      <c r="L112" s="162"/>
      <c r="M112" s="162"/>
      <c r="N112" s="162"/>
      <c r="O112" s="162"/>
      <c r="P112" s="162"/>
      <c r="Q112" s="162"/>
      <c r="R112" s="162"/>
      <c r="S112" s="163"/>
    </row>
    <row r="113" spans="1:19" ht="15.75" hidden="1" customHeight="1" x14ac:dyDescent="0.45">
      <c r="A113" s="157"/>
      <c r="B113" s="162"/>
      <c r="C113" s="162"/>
      <c r="D113" s="162"/>
      <c r="E113" s="162"/>
      <c r="F113" s="162"/>
      <c r="G113" s="162"/>
      <c r="H113" s="162"/>
      <c r="I113" s="162"/>
      <c r="J113" s="162"/>
      <c r="K113" s="162"/>
      <c r="L113" s="162"/>
      <c r="M113" s="162"/>
      <c r="N113" s="162"/>
      <c r="O113" s="162"/>
      <c r="P113" s="162"/>
      <c r="Q113" s="162"/>
      <c r="R113" s="162"/>
      <c r="S113" s="163"/>
    </row>
    <row r="114" spans="1:19" ht="15.75" hidden="1" customHeight="1" x14ac:dyDescent="0.45">
      <c r="A114" s="157"/>
      <c r="B114" s="162"/>
      <c r="C114" s="162"/>
      <c r="D114" s="162"/>
      <c r="E114" s="162"/>
      <c r="F114" s="162"/>
      <c r="G114" s="162"/>
      <c r="H114" s="162"/>
      <c r="I114" s="162"/>
      <c r="J114" s="162"/>
      <c r="K114" s="162"/>
      <c r="L114" s="162"/>
      <c r="M114" s="162"/>
      <c r="N114" s="162"/>
      <c r="O114" s="162"/>
      <c r="P114" s="162"/>
      <c r="Q114" s="162"/>
      <c r="R114" s="162"/>
      <c r="S114" s="163"/>
    </row>
    <row r="115" spans="1:19" ht="15.75" hidden="1" customHeight="1" x14ac:dyDescent="0.45">
      <c r="A115" s="157"/>
      <c r="B115" s="162"/>
      <c r="C115" s="162"/>
      <c r="D115" s="162"/>
      <c r="E115" s="162"/>
      <c r="F115" s="162"/>
      <c r="G115" s="162"/>
      <c r="H115" s="162"/>
      <c r="I115" s="162"/>
      <c r="J115" s="162"/>
      <c r="K115" s="162"/>
      <c r="L115" s="162"/>
      <c r="M115" s="162"/>
      <c r="N115" s="162"/>
      <c r="O115" s="162"/>
      <c r="P115" s="162"/>
      <c r="Q115" s="162"/>
      <c r="R115" s="162"/>
      <c r="S115" s="163"/>
    </row>
    <row r="116" spans="1:19" ht="15.75" hidden="1" customHeight="1" x14ac:dyDescent="0.45">
      <c r="A116" s="157"/>
      <c r="B116" s="162"/>
      <c r="C116" s="162"/>
      <c r="D116" s="162"/>
      <c r="E116" s="162"/>
      <c r="F116" s="162"/>
      <c r="G116" s="162"/>
      <c r="H116" s="162"/>
      <c r="I116" s="162"/>
      <c r="J116" s="162"/>
      <c r="K116" s="162"/>
      <c r="L116" s="162"/>
      <c r="M116" s="162"/>
      <c r="N116" s="162"/>
      <c r="O116" s="162"/>
      <c r="P116" s="162"/>
      <c r="Q116" s="162"/>
      <c r="R116" s="162"/>
      <c r="S116" s="163"/>
    </row>
    <row r="117" spans="1:19" ht="15.75" hidden="1" customHeight="1" x14ac:dyDescent="0.45">
      <c r="A117" s="157"/>
      <c r="B117" s="162"/>
      <c r="C117" s="162"/>
      <c r="D117" s="162"/>
      <c r="E117" s="162"/>
      <c r="F117" s="162"/>
      <c r="G117" s="162"/>
      <c r="H117" s="162"/>
      <c r="I117" s="162"/>
      <c r="J117" s="162"/>
      <c r="K117" s="162"/>
      <c r="L117" s="162"/>
      <c r="M117" s="162"/>
      <c r="N117" s="162"/>
      <c r="O117" s="162"/>
      <c r="P117" s="162"/>
      <c r="Q117" s="162"/>
      <c r="R117" s="162"/>
      <c r="S117" s="163"/>
    </row>
    <row r="118" spans="1:19" ht="15.75" hidden="1" customHeight="1" x14ac:dyDescent="0.45">
      <c r="A118" s="157"/>
      <c r="B118" s="162"/>
      <c r="C118" s="162"/>
      <c r="D118" s="162"/>
      <c r="E118" s="162"/>
      <c r="F118" s="162"/>
      <c r="G118" s="162"/>
      <c r="H118" s="162"/>
      <c r="I118" s="162"/>
      <c r="J118" s="162"/>
      <c r="K118" s="162"/>
      <c r="L118" s="162"/>
      <c r="M118" s="162"/>
      <c r="N118" s="162"/>
      <c r="O118" s="162"/>
      <c r="P118" s="162"/>
      <c r="Q118" s="162"/>
      <c r="R118" s="162"/>
      <c r="S118" s="163"/>
    </row>
    <row r="119" spans="1:19" ht="15.75" hidden="1" customHeight="1" x14ac:dyDescent="0.45">
      <c r="A119" s="157"/>
      <c r="B119" s="162"/>
      <c r="C119" s="162"/>
      <c r="D119" s="162"/>
      <c r="E119" s="162"/>
      <c r="F119" s="162"/>
      <c r="G119" s="162"/>
      <c r="H119" s="162"/>
      <c r="I119" s="162"/>
      <c r="J119" s="162"/>
      <c r="K119" s="162"/>
      <c r="L119" s="162"/>
      <c r="M119" s="162"/>
      <c r="N119" s="162"/>
      <c r="O119" s="162"/>
      <c r="P119" s="162"/>
      <c r="Q119" s="162"/>
      <c r="R119" s="162"/>
      <c r="S119" s="163"/>
    </row>
    <row r="120" spans="1:19" ht="7" customHeight="1" thickBot="1" x14ac:dyDescent="0.5">
      <c r="A120" s="164"/>
      <c r="B120" s="165"/>
      <c r="C120" s="165"/>
      <c r="D120" s="165"/>
      <c r="E120" s="165"/>
      <c r="F120" s="165"/>
      <c r="G120" s="165"/>
      <c r="H120" s="165"/>
      <c r="I120" s="165"/>
      <c r="J120" s="165"/>
      <c r="K120" s="165"/>
      <c r="L120" s="165"/>
      <c r="M120" s="165"/>
      <c r="N120" s="165"/>
      <c r="O120" s="165"/>
      <c r="P120" s="165"/>
      <c r="Q120" s="165"/>
      <c r="R120" s="165"/>
      <c r="S120" s="166"/>
    </row>
    <row r="121" spans="1:19" ht="15.75" customHeight="1" x14ac:dyDescent="0.45"/>
    <row r="122" spans="1:19" ht="15.75" customHeight="1" x14ac:dyDescent="0.45"/>
    <row r="123" spans="1:19" ht="15.75" customHeight="1" x14ac:dyDescent="0.45">
      <c r="A123" s="98"/>
      <c r="B123" s="98"/>
      <c r="C123" s="98"/>
      <c r="D123" s="98"/>
      <c r="E123" s="98"/>
    </row>
    <row r="124" spans="1:19" ht="15.75" customHeight="1" x14ac:dyDescent="0.45">
      <c r="A124" s="134"/>
      <c r="B124" s="138"/>
      <c r="C124" s="135"/>
      <c r="D124" s="138"/>
      <c r="E124" s="135"/>
    </row>
    <row r="125" spans="1:19" ht="27" customHeight="1" x14ac:dyDescent="0.45">
      <c r="A125" s="135"/>
      <c r="B125" s="138"/>
      <c r="C125" s="135"/>
      <c r="D125" s="138"/>
      <c r="E125" s="135"/>
    </row>
    <row r="126" spans="1:19" ht="15.75" customHeight="1" x14ac:dyDescent="0.45">
      <c r="A126" s="135"/>
      <c r="B126" s="139"/>
      <c r="C126" s="135"/>
      <c r="D126" s="136"/>
      <c r="E126" s="135"/>
    </row>
    <row r="127" spans="1:19" ht="148" customHeight="1" x14ac:dyDescent="0.45">
      <c r="A127" s="99"/>
      <c r="B127" s="100"/>
      <c r="C127" s="100"/>
      <c r="D127" s="100"/>
      <c r="E127" s="100"/>
    </row>
    <row r="128" spans="1:19" ht="130.5" customHeight="1" x14ac:dyDescent="0.45">
      <c r="A128" s="140"/>
      <c r="B128" s="134"/>
      <c r="C128" s="134"/>
      <c r="D128" s="134"/>
      <c r="E128" s="135"/>
    </row>
    <row r="129" spans="1:5" ht="15.75" customHeight="1" x14ac:dyDescent="0.45">
      <c r="A129" s="135"/>
      <c r="B129" s="135"/>
      <c r="C129" s="135"/>
      <c r="D129" s="134"/>
      <c r="E129" s="135"/>
    </row>
    <row r="130" spans="1:5" ht="40.5" customHeight="1" x14ac:dyDescent="0.45">
      <c r="A130" s="135"/>
      <c r="B130" s="135"/>
      <c r="C130" s="135"/>
      <c r="D130" s="134"/>
      <c r="E130" s="135"/>
    </row>
    <row r="131" spans="1:5" ht="15.75" customHeight="1" x14ac:dyDescent="0.45">
      <c r="A131" s="135"/>
      <c r="B131" s="135"/>
      <c r="C131" s="135"/>
      <c r="D131" s="134"/>
      <c r="E131" s="135"/>
    </row>
    <row r="132" spans="1:5" ht="27" customHeight="1" x14ac:dyDescent="0.45">
      <c r="A132" s="135"/>
      <c r="B132" s="135"/>
      <c r="C132" s="135"/>
      <c r="D132" s="134"/>
      <c r="E132" s="135"/>
    </row>
    <row r="133" spans="1:5" ht="15.75" customHeight="1" x14ac:dyDescent="0.45">
      <c r="A133" s="135"/>
      <c r="B133" s="135"/>
      <c r="C133" s="135"/>
      <c r="D133" s="134"/>
      <c r="E133" s="135"/>
    </row>
    <row r="134" spans="1:5" ht="15.75" customHeight="1" x14ac:dyDescent="0.45">
      <c r="A134" s="140"/>
      <c r="B134" s="136"/>
      <c r="C134" s="136"/>
      <c r="D134" s="136"/>
      <c r="E134" s="134"/>
    </row>
    <row r="135" spans="1:5" ht="44.25" customHeight="1" x14ac:dyDescent="0.45">
      <c r="A135" s="135"/>
      <c r="B135" s="136"/>
      <c r="C135" s="137"/>
      <c r="D135" s="137"/>
      <c r="E135" s="135"/>
    </row>
    <row r="136" spans="1:5" ht="15.75" customHeight="1" x14ac:dyDescent="0.45"/>
    <row r="137" spans="1:5" ht="15.75" customHeight="1" x14ac:dyDescent="0.45"/>
    <row r="138" spans="1:5" ht="15.75" customHeight="1" x14ac:dyDescent="0.45"/>
    <row r="139" spans="1:5" ht="15.75" customHeight="1" x14ac:dyDescent="0.45"/>
    <row r="140" spans="1:5" ht="15.75" customHeight="1" x14ac:dyDescent="0.45"/>
    <row r="141" spans="1:5" ht="15.75" customHeight="1" x14ac:dyDescent="0.45"/>
    <row r="142" spans="1:5" ht="15.75" customHeight="1" x14ac:dyDescent="0.45"/>
    <row r="143" spans="1:5" ht="15.75" customHeight="1" x14ac:dyDescent="0.45"/>
    <row r="144" spans="1:5" ht="15.75" customHeight="1" x14ac:dyDescent="0.45"/>
    <row r="145" ht="15.75" customHeight="1" x14ac:dyDescent="0.45"/>
    <row r="146" ht="15.75" customHeight="1" x14ac:dyDescent="0.45"/>
    <row r="147" ht="15.75" customHeight="1" x14ac:dyDescent="0.45"/>
    <row r="148" ht="15.75" customHeight="1" x14ac:dyDescent="0.45"/>
    <row r="149" ht="15.75" customHeight="1" x14ac:dyDescent="0.45"/>
    <row r="150" ht="15.75" customHeight="1" x14ac:dyDescent="0.45"/>
    <row r="151" ht="15.75" customHeight="1" x14ac:dyDescent="0.45"/>
    <row r="152" ht="15.75" customHeight="1" x14ac:dyDescent="0.45"/>
    <row r="153" ht="15.75" customHeight="1" x14ac:dyDescent="0.45"/>
    <row r="154" ht="15.75" customHeight="1" x14ac:dyDescent="0.45"/>
    <row r="155" ht="15.75" customHeight="1" x14ac:dyDescent="0.45"/>
    <row r="156" ht="15.75" customHeight="1" x14ac:dyDescent="0.45"/>
    <row r="157" ht="15.75" customHeight="1" x14ac:dyDescent="0.45"/>
    <row r="158" ht="15.75" customHeight="1" x14ac:dyDescent="0.45"/>
    <row r="159" ht="15.75" customHeight="1" x14ac:dyDescent="0.45"/>
    <row r="160" ht="15.75" customHeight="1" x14ac:dyDescent="0.45"/>
    <row r="161" ht="15.75" customHeight="1" x14ac:dyDescent="0.45"/>
    <row r="162" ht="15.75" customHeight="1" x14ac:dyDescent="0.45"/>
    <row r="163" ht="15.75" customHeight="1" x14ac:dyDescent="0.45"/>
    <row r="164" ht="15.75" customHeight="1" x14ac:dyDescent="0.45"/>
    <row r="165" ht="15.75" customHeight="1" x14ac:dyDescent="0.45"/>
    <row r="166" ht="15.75" customHeight="1" x14ac:dyDescent="0.45"/>
    <row r="167" ht="15.75" customHeight="1" x14ac:dyDescent="0.45"/>
    <row r="168" ht="15.75" customHeight="1" x14ac:dyDescent="0.45"/>
    <row r="169" ht="15.75" customHeight="1" x14ac:dyDescent="0.45"/>
    <row r="170" ht="15.75" customHeight="1" x14ac:dyDescent="0.45"/>
    <row r="171" ht="15.75" customHeight="1" x14ac:dyDescent="0.45"/>
    <row r="172" ht="15.75" customHeight="1" x14ac:dyDescent="0.45"/>
    <row r="173" ht="15.75" customHeight="1" x14ac:dyDescent="0.45"/>
    <row r="174" ht="15.75" customHeight="1" x14ac:dyDescent="0.45"/>
    <row r="175" ht="15.75" customHeight="1" x14ac:dyDescent="0.45"/>
    <row r="176" ht="15.75" customHeight="1" x14ac:dyDescent="0.45"/>
    <row r="177" ht="15.75" customHeight="1" x14ac:dyDescent="0.45"/>
    <row r="178" ht="15.75" customHeight="1" x14ac:dyDescent="0.45"/>
    <row r="179" ht="15.75" customHeight="1" x14ac:dyDescent="0.45"/>
    <row r="180" ht="15.75" customHeight="1" x14ac:dyDescent="0.45"/>
    <row r="181" ht="15.75" customHeight="1" x14ac:dyDescent="0.45"/>
    <row r="182" ht="15.75" customHeight="1" x14ac:dyDescent="0.45"/>
    <row r="183" ht="15.75" customHeight="1" x14ac:dyDescent="0.45"/>
    <row r="184" ht="15.75" customHeight="1" x14ac:dyDescent="0.45"/>
    <row r="185" ht="15.75" customHeight="1" x14ac:dyDescent="0.45"/>
    <row r="186" ht="15.75" customHeight="1" x14ac:dyDescent="0.45"/>
    <row r="187" ht="15.75" customHeight="1" x14ac:dyDescent="0.45"/>
    <row r="188" ht="15.75" customHeight="1" x14ac:dyDescent="0.45"/>
    <row r="189" ht="15.75" customHeight="1" x14ac:dyDescent="0.45"/>
    <row r="190" ht="15.75" customHeight="1" x14ac:dyDescent="0.45"/>
    <row r="191" ht="15.75" customHeight="1" x14ac:dyDescent="0.45"/>
    <row r="192" ht="15.75" customHeight="1" x14ac:dyDescent="0.45"/>
    <row r="193" ht="15.75" customHeight="1" x14ac:dyDescent="0.45"/>
    <row r="194" ht="15.75" customHeight="1" x14ac:dyDescent="0.45"/>
    <row r="195" ht="15.75" customHeight="1" x14ac:dyDescent="0.45"/>
    <row r="196" ht="15.75" customHeight="1" x14ac:dyDescent="0.45"/>
    <row r="197" ht="15.75" customHeight="1" x14ac:dyDescent="0.45"/>
    <row r="198" ht="15.75" customHeight="1" x14ac:dyDescent="0.45"/>
    <row r="199" ht="15.75" customHeight="1" x14ac:dyDescent="0.45"/>
    <row r="200" ht="15.75" customHeight="1" x14ac:dyDescent="0.45"/>
    <row r="201" ht="15.75" customHeight="1" x14ac:dyDescent="0.45"/>
    <row r="202" ht="15.75" customHeight="1" x14ac:dyDescent="0.45"/>
    <row r="203" ht="15.75" customHeight="1" x14ac:dyDescent="0.45"/>
    <row r="204" ht="15.75" customHeight="1" x14ac:dyDescent="0.45"/>
    <row r="205" ht="15.75" customHeight="1" x14ac:dyDescent="0.45"/>
    <row r="206" ht="15.75" customHeight="1" x14ac:dyDescent="0.45"/>
    <row r="207" ht="15.75" customHeight="1" x14ac:dyDescent="0.45"/>
    <row r="208" ht="15.75" customHeight="1" x14ac:dyDescent="0.45"/>
    <row r="209" ht="15.75" customHeight="1" x14ac:dyDescent="0.45"/>
    <row r="210" ht="15.75" customHeight="1" x14ac:dyDescent="0.45"/>
    <row r="211" ht="15.75" customHeight="1" x14ac:dyDescent="0.45"/>
    <row r="212" ht="15.75" customHeight="1" x14ac:dyDescent="0.45"/>
    <row r="213" ht="15.75" customHeight="1" x14ac:dyDescent="0.45"/>
    <row r="214" ht="15.75" customHeight="1" x14ac:dyDescent="0.45"/>
    <row r="215" ht="15.75" customHeight="1" x14ac:dyDescent="0.45"/>
    <row r="216" ht="15.75" customHeight="1" x14ac:dyDescent="0.45"/>
    <row r="217" ht="15.75" customHeight="1" x14ac:dyDescent="0.45"/>
    <row r="218" ht="15.75" customHeight="1" x14ac:dyDescent="0.45"/>
    <row r="219" ht="15.75" customHeight="1" x14ac:dyDescent="0.45"/>
    <row r="220" ht="15.75" customHeight="1" x14ac:dyDescent="0.45"/>
    <row r="221" ht="15.75" customHeight="1" x14ac:dyDescent="0.45"/>
    <row r="222" ht="15.75" customHeight="1" x14ac:dyDescent="0.45"/>
    <row r="223" ht="15.75" customHeight="1" x14ac:dyDescent="0.45"/>
    <row r="224" ht="15.75" customHeight="1" x14ac:dyDescent="0.45"/>
    <row r="225" ht="15.75" customHeight="1" x14ac:dyDescent="0.45"/>
    <row r="226" ht="15.75" customHeight="1" x14ac:dyDescent="0.45"/>
    <row r="227" ht="15.75" customHeight="1" x14ac:dyDescent="0.45"/>
    <row r="228" ht="15.75" customHeight="1" x14ac:dyDescent="0.45"/>
    <row r="229" ht="15.75" customHeight="1" x14ac:dyDescent="0.45"/>
    <row r="230" ht="15.75" customHeight="1" x14ac:dyDescent="0.45"/>
    <row r="231" ht="15.75" customHeight="1" x14ac:dyDescent="0.45"/>
    <row r="232" ht="15.75" customHeight="1" x14ac:dyDescent="0.45"/>
    <row r="233" ht="15.75" customHeight="1" x14ac:dyDescent="0.45"/>
    <row r="234" ht="15.75" customHeight="1" x14ac:dyDescent="0.45"/>
    <row r="235" ht="15.75" customHeight="1" x14ac:dyDescent="0.45"/>
    <row r="236" ht="15.75" customHeight="1" x14ac:dyDescent="0.45"/>
    <row r="237" ht="15.75" customHeight="1" x14ac:dyDescent="0.45"/>
    <row r="238" ht="15.75" customHeight="1" x14ac:dyDescent="0.45"/>
    <row r="239" ht="15.75" customHeight="1" x14ac:dyDescent="0.45"/>
    <row r="240" ht="15.75" customHeight="1" x14ac:dyDescent="0.45"/>
    <row r="241" ht="15.75" customHeight="1" x14ac:dyDescent="0.45"/>
    <row r="242" ht="15.75" customHeight="1" x14ac:dyDescent="0.45"/>
    <row r="243" ht="15.75" customHeight="1" x14ac:dyDescent="0.45"/>
    <row r="244" ht="15.75" customHeight="1" x14ac:dyDescent="0.45"/>
    <row r="245" ht="15.75" customHeight="1" x14ac:dyDescent="0.45"/>
    <row r="246" ht="15.75" customHeight="1" x14ac:dyDescent="0.45"/>
    <row r="247" ht="15.75" customHeight="1" x14ac:dyDescent="0.45"/>
    <row r="248" ht="15.75" customHeight="1" x14ac:dyDescent="0.45"/>
    <row r="249" ht="15.75" customHeight="1" x14ac:dyDescent="0.45"/>
    <row r="250" ht="15.75" customHeight="1" x14ac:dyDescent="0.45"/>
    <row r="251" ht="15.75" customHeight="1" x14ac:dyDescent="0.45"/>
    <row r="252" ht="15.75" customHeight="1" x14ac:dyDescent="0.45"/>
    <row r="253" ht="15.75" customHeight="1" x14ac:dyDescent="0.45"/>
    <row r="254" ht="15.75" customHeight="1" x14ac:dyDescent="0.45"/>
    <row r="255" ht="15.75" customHeight="1" x14ac:dyDescent="0.45"/>
    <row r="256" ht="15.75" customHeight="1" x14ac:dyDescent="0.45"/>
    <row r="257" ht="15.75" customHeight="1" x14ac:dyDescent="0.45"/>
    <row r="258" ht="15.75" customHeight="1" x14ac:dyDescent="0.45"/>
    <row r="259" ht="15.75" customHeight="1" x14ac:dyDescent="0.45"/>
    <row r="260" ht="15.75" customHeight="1" x14ac:dyDescent="0.45"/>
    <row r="261" ht="15.75" customHeight="1" x14ac:dyDescent="0.45"/>
    <row r="262" ht="15.75" customHeight="1" x14ac:dyDescent="0.45"/>
    <row r="263" ht="15.75" customHeight="1" x14ac:dyDescent="0.45"/>
    <row r="264" ht="15.75" customHeight="1" x14ac:dyDescent="0.45"/>
    <row r="265" ht="15.75" customHeight="1" x14ac:dyDescent="0.45"/>
    <row r="266" ht="15.75" customHeight="1" x14ac:dyDescent="0.45"/>
    <row r="267" ht="15.75" customHeight="1" x14ac:dyDescent="0.45"/>
    <row r="268" ht="15.75" customHeight="1" x14ac:dyDescent="0.45"/>
    <row r="269" ht="15.75" customHeight="1" x14ac:dyDescent="0.45"/>
    <row r="270" ht="15.75" customHeight="1" x14ac:dyDescent="0.45"/>
    <row r="271" ht="15.75" customHeight="1" x14ac:dyDescent="0.45"/>
    <row r="272" ht="15.75" customHeight="1" x14ac:dyDescent="0.45"/>
    <row r="273" ht="15.75" customHeight="1" x14ac:dyDescent="0.45"/>
    <row r="274" ht="15.75" customHeight="1" x14ac:dyDescent="0.45"/>
    <row r="275" ht="15.75" customHeight="1" x14ac:dyDescent="0.45"/>
    <row r="276" ht="15.75" customHeight="1" x14ac:dyDescent="0.45"/>
    <row r="277" ht="15.75" customHeight="1" x14ac:dyDescent="0.45"/>
    <row r="278" ht="15.75" customHeight="1" x14ac:dyDescent="0.45"/>
    <row r="279" ht="15.75" customHeight="1" x14ac:dyDescent="0.45"/>
    <row r="280" ht="15.75" customHeight="1" x14ac:dyDescent="0.45"/>
    <row r="281" ht="15.75" customHeight="1" x14ac:dyDescent="0.45"/>
    <row r="282" ht="15.75" customHeight="1" x14ac:dyDescent="0.45"/>
    <row r="283" ht="15.75" customHeight="1" x14ac:dyDescent="0.45"/>
    <row r="284" ht="15.75" customHeight="1" x14ac:dyDescent="0.45"/>
    <row r="285" ht="15.75" customHeight="1" x14ac:dyDescent="0.45"/>
    <row r="286" ht="15.75" customHeight="1" x14ac:dyDescent="0.45"/>
    <row r="287" ht="15.75" customHeight="1" x14ac:dyDescent="0.45"/>
    <row r="288" ht="15.75" customHeight="1" x14ac:dyDescent="0.45"/>
    <row r="289" ht="15.75" customHeight="1" x14ac:dyDescent="0.45"/>
    <row r="290" ht="15.75" customHeight="1" x14ac:dyDescent="0.45"/>
    <row r="291" ht="15.75" customHeight="1" x14ac:dyDescent="0.45"/>
    <row r="292" ht="15.75" customHeight="1" x14ac:dyDescent="0.45"/>
    <row r="293" ht="15.75" customHeight="1" x14ac:dyDescent="0.45"/>
    <row r="294" ht="15.75" customHeight="1" x14ac:dyDescent="0.45"/>
    <row r="295" ht="15.75" customHeight="1" x14ac:dyDescent="0.45"/>
    <row r="296" ht="15.75" customHeight="1" x14ac:dyDescent="0.45"/>
    <row r="297" ht="15.75" customHeight="1" x14ac:dyDescent="0.45"/>
    <row r="298" ht="15.75" customHeight="1" x14ac:dyDescent="0.45"/>
    <row r="299" ht="15.75" customHeight="1" x14ac:dyDescent="0.45"/>
    <row r="300" ht="15.75" customHeight="1" x14ac:dyDescent="0.45"/>
    <row r="301" ht="15.75" customHeight="1" x14ac:dyDescent="0.45"/>
    <row r="302" ht="15.75" customHeight="1" x14ac:dyDescent="0.45"/>
    <row r="303" ht="15.75" customHeight="1" x14ac:dyDescent="0.45"/>
    <row r="304" ht="15.75" customHeight="1" x14ac:dyDescent="0.45"/>
    <row r="305" ht="15.75" customHeight="1" x14ac:dyDescent="0.45"/>
    <row r="306" ht="15.75" customHeight="1" x14ac:dyDescent="0.45"/>
    <row r="307" ht="15.75" customHeight="1" x14ac:dyDescent="0.45"/>
    <row r="308" ht="15.75" customHeight="1" x14ac:dyDescent="0.45"/>
    <row r="309" ht="15.75" customHeight="1" x14ac:dyDescent="0.45"/>
    <row r="310" ht="15.75" customHeight="1" x14ac:dyDescent="0.45"/>
    <row r="311" ht="15.75" customHeight="1" x14ac:dyDescent="0.45"/>
    <row r="312" ht="15.75" customHeight="1" x14ac:dyDescent="0.45"/>
    <row r="313" ht="15.75" customHeight="1" x14ac:dyDescent="0.45"/>
    <row r="314" ht="15.75" customHeight="1" x14ac:dyDescent="0.45"/>
    <row r="315" ht="15.75" customHeight="1" x14ac:dyDescent="0.45"/>
    <row r="316" ht="15.75" customHeight="1" x14ac:dyDescent="0.45"/>
    <row r="317" ht="15.75" customHeight="1" x14ac:dyDescent="0.45"/>
    <row r="318" ht="15.75" customHeight="1" x14ac:dyDescent="0.45"/>
    <row r="319" ht="15.75" customHeight="1" x14ac:dyDescent="0.45"/>
    <row r="320" ht="15.75" customHeight="1" x14ac:dyDescent="0.45"/>
    <row r="321" ht="15.75" customHeight="1" x14ac:dyDescent="0.45"/>
    <row r="322" ht="15.75" customHeight="1" x14ac:dyDescent="0.45"/>
    <row r="323" ht="15.75" customHeight="1" x14ac:dyDescent="0.45"/>
    <row r="324" ht="15.75" customHeight="1" x14ac:dyDescent="0.45"/>
    <row r="325" ht="15.75" customHeight="1" x14ac:dyDescent="0.45"/>
    <row r="326" ht="15.75" customHeight="1" x14ac:dyDescent="0.45"/>
    <row r="327" ht="15.75" customHeight="1" x14ac:dyDescent="0.45"/>
    <row r="328" ht="15.75" customHeight="1" x14ac:dyDescent="0.45"/>
    <row r="329" ht="15.75" customHeight="1" x14ac:dyDescent="0.45"/>
    <row r="330" ht="15.75" customHeight="1" x14ac:dyDescent="0.45"/>
    <row r="331" ht="15.75" customHeight="1" x14ac:dyDescent="0.45"/>
    <row r="332" ht="15.75" customHeight="1" x14ac:dyDescent="0.45"/>
    <row r="333" ht="15.75" customHeight="1" x14ac:dyDescent="0.45"/>
    <row r="334" ht="15.75" customHeight="1" x14ac:dyDescent="0.45"/>
    <row r="335" ht="15.75" customHeight="1" x14ac:dyDescent="0.45"/>
    <row r="336" ht="15.75" customHeight="1" x14ac:dyDescent="0.45"/>
    <row r="337" ht="15.75" customHeight="1" x14ac:dyDescent="0.45"/>
    <row r="338" ht="15.75" customHeight="1" x14ac:dyDescent="0.45"/>
    <row r="339" ht="15.75" customHeight="1" x14ac:dyDescent="0.45"/>
    <row r="340" ht="15.75" customHeight="1" x14ac:dyDescent="0.45"/>
    <row r="341" ht="15.75" customHeight="1" x14ac:dyDescent="0.45"/>
    <row r="342" ht="15.75" customHeight="1" x14ac:dyDescent="0.45"/>
    <row r="343" ht="15.75" customHeight="1" x14ac:dyDescent="0.45"/>
    <row r="344" ht="15.75" customHeight="1" x14ac:dyDescent="0.45"/>
    <row r="345" ht="15.75" customHeight="1" x14ac:dyDescent="0.45"/>
    <row r="346" ht="15.75" customHeight="1" x14ac:dyDescent="0.45"/>
    <row r="347" ht="15.75" customHeight="1" x14ac:dyDescent="0.45"/>
    <row r="348" ht="15.75" customHeight="1" x14ac:dyDescent="0.45"/>
    <row r="349" ht="15.75" customHeight="1" x14ac:dyDescent="0.45"/>
    <row r="350" ht="15.75" customHeight="1" x14ac:dyDescent="0.45"/>
    <row r="351" ht="15.75" customHeight="1" x14ac:dyDescent="0.45"/>
    <row r="352" ht="15.75" customHeight="1" x14ac:dyDescent="0.45"/>
    <row r="353" ht="15.75" customHeight="1" x14ac:dyDescent="0.45"/>
    <row r="354" ht="15.75" customHeight="1" x14ac:dyDescent="0.45"/>
    <row r="355" ht="15.75" customHeight="1" x14ac:dyDescent="0.45"/>
    <row r="356" ht="15.75" customHeight="1" x14ac:dyDescent="0.45"/>
    <row r="357" ht="15.75" customHeight="1" x14ac:dyDescent="0.45"/>
    <row r="358" ht="15.75" customHeight="1" x14ac:dyDescent="0.45"/>
    <row r="359" ht="15.75" customHeight="1" x14ac:dyDescent="0.45"/>
    <row r="360" ht="15.75" customHeight="1" x14ac:dyDescent="0.45"/>
    <row r="361" ht="15.75" customHeight="1" x14ac:dyDescent="0.45"/>
    <row r="362" ht="15.75" customHeight="1" x14ac:dyDescent="0.45"/>
    <row r="363" ht="15.75" customHeight="1" x14ac:dyDescent="0.45"/>
    <row r="364" ht="15.75" customHeight="1" x14ac:dyDescent="0.45"/>
    <row r="365" ht="15.75" customHeight="1" x14ac:dyDescent="0.45"/>
    <row r="366" ht="15.75" customHeight="1" x14ac:dyDescent="0.45"/>
    <row r="367" ht="15.75" customHeight="1" x14ac:dyDescent="0.45"/>
    <row r="368" ht="15.75" customHeight="1" x14ac:dyDescent="0.45"/>
    <row r="369" ht="15.75" customHeight="1" x14ac:dyDescent="0.45"/>
    <row r="370" ht="15.75" customHeight="1" x14ac:dyDescent="0.45"/>
    <row r="371" ht="15.75" customHeight="1" x14ac:dyDescent="0.45"/>
    <row r="372" ht="15.75" customHeight="1" x14ac:dyDescent="0.45"/>
    <row r="373" ht="15.75" customHeight="1" x14ac:dyDescent="0.45"/>
    <row r="374" ht="15.75" customHeight="1" x14ac:dyDescent="0.45"/>
    <row r="375" ht="15.75" customHeight="1" x14ac:dyDescent="0.45"/>
    <row r="376" ht="15.75" customHeight="1" x14ac:dyDescent="0.45"/>
    <row r="377" ht="15.75" customHeight="1" x14ac:dyDescent="0.45"/>
    <row r="378" ht="15.75" customHeight="1" x14ac:dyDescent="0.45"/>
    <row r="379" ht="15.75" customHeight="1" x14ac:dyDescent="0.45"/>
    <row r="380" ht="15.75" customHeight="1" x14ac:dyDescent="0.45"/>
    <row r="381" ht="15.75" customHeight="1" x14ac:dyDescent="0.45"/>
    <row r="382" ht="15.75" customHeight="1" x14ac:dyDescent="0.45"/>
    <row r="383" ht="15.75" customHeight="1" x14ac:dyDescent="0.45"/>
    <row r="384" ht="15.75" customHeight="1" x14ac:dyDescent="0.45"/>
    <row r="385" ht="15.75" customHeight="1" x14ac:dyDescent="0.45"/>
    <row r="386" ht="15.75" customHeight="1" x14ac:dyDescent="0.45"/>
    <row r="387" ht="15.75" customHeight="1" x14ac:dyDescent="0.45"/>
    <row r="388" ht="15.75" customHeight="1" x14ac:dyDescent="0.45"/>
    <row r="389" ht="15.75" customHeight="1" x14ac:dyDescent="0.45"/>
    <row r="390" ht="15.75" customHeight="1" x14ac:dyDescent="0.45"/>
    <row r="391" ht="15.75" customHeight="1" x14ac:dyDescent="0.45"/>
    <row r="392" ht="15.75" customHeight="1" x14ac:dyDescent="0.45"/>
    <row r="393" ht="15.75" customHeight="1" x14ac:dyDescent="0.45"/>
    <row r="394" ht="15.75" customHeight="1" x14ac:dyDescent="0.45"/>
    <row r="395" ht="15.75" customHeight="1" x14ac:dyDescent="0.45"/>
    <row r="396" ht="15.75" customHeight="1" x14ac:dyDescent="0.45"/>
    <row r="397" ht="15.75" customHeight="1" x14ac:dyDescent="0.45"/>
    <row r="398" ht="15.75" customHeight="1" x14ac:dyDescent="0.45"/>
    <row r="399" ht="15.75" customHeight="1" x14ac:dyDescent="0.45"/>
    <row r="400" ht="15.75" customHeight="1" x14ac:dyDescent="0.45"/>
    <row r="401" ht="15.75" customHeight="1" x14ac:dyDescent="0.45"/>
    <row r="402" ht="15.75" customHeight="1" x14ac:dyDescent="0.45"/>
    <row r="403" ht="15.75" customHeight="1" x14ac:dyDescent="0.45"/>
    <row r="404" ht="15.75" customHeight="1" x14ac:dyDescent="0.45"/>
    <row r="405" ht="15.75" customHeight="1" x14ac:dyDescent="0.45"/>
    <row r="406" ht="15.75" customHeight="1" x14ac:dyDescent="0.45"/>
    <row r="407" ht="15.75" customHeight="1" x14ac:dyDescent="0.45"/>
    <row r="408" ht="15.75" customHeight="1" x14ac:dyDescent="0.45"/>
    <row r="409" ht="15.75" customHeight="1" x14ac:dyDescent="0.45"/>
    <row r="410" ht="15.75" customHeight="1" x14ac:dyDescent="0.45"/>
    <row r="411" ht="15.75" customHeight="1" x14ac:dyDescent="0.45"/>
    <row r="412" ht="15.75" customHeight="1" x14ac:dyDescent="0.45"/>
    <row r="413" ht="15.75" customHeight="1" x14ac:dyDescent="0.45"/>
    <row r="414" ht="15.75" customHeight="1" x14ac:dyDescent="0.45"/>
    <row r="415" ht="15.75" customHeight="1" x14ac:dyDescent="0.45"/>
    <row r="416" ht="15.75" customHeight="1" x14ac:dyDescent="0.45"/>
    <row r="417" ht="15.75" customHeight="1" x14ac:dyDescent="0.45"/>
    <row r="418" ht="15.75" customHeight="1" x14ac:dyDescent="0.45"/>
    <row r="419" ht="15.75" customHeight="1" x14ac:dyDescent="0.45"/>
    <row r="420" ht="15.75" customHeight="1" x14ac:dyDescent="0.45"/>
    <row r="421" ht="15.75" customHeight="1" x14ac:dyDescent="0.45"/>
    <row r="422" ht="15.75" customHeight="1" x14ac:dyDescent="0.45"/>
    <row r="423" ht="15.75" customHeight="1" x14ac:dyDescent="0.45"/>
    <row r="424" ht="15.75" customHeight="1" x14ac:dyDescent="0.45"/>
    <row r="425" ht="15.75" customHeight="1" x14ac:dyDescent="0.45"/>
    <row r="426" ht="15.75" customHeight="1" x14ac:dyDescent="0.45"/>
    <row r="427" ht="15.75" customHeight="1" x14ac:dyDescent="0.45"/>
    <row r="428" ht="15.75" customHeight="1" x14ac:dyDescent="0.45"/>
    <row r="429" ht="15.75" customHeight="1" x14ac:dyDescent="0.45"/>
    <row r="430" ht="15.75" customHeight="1" x14ac:dyDescent="0.45"/>
    <row r="431" ht="15.75" customHeight="1" x14ac:dyDescent="0.45"/>
    <row r="432" ht="15.75" customHeight="1" x14ac:dyDescent="0.45"/>
    <row r="433" ht="15.75" customHeight="1" x14ac:dyDescent="0.45"/>
    <row r="434" ht="15.75" customHeight="1" x14ac:dyDescent="0.45"/>
    <row r="435" ht="15.75" customHeight="1" x14ac:dyDescent="0.45"/>
    <row r="436" ht="15.75" customHeight="1" x14ac:dyDescent="0.45"/>
    <row r="437" ht="15.75" customHeight="1" x14ac:dyDescent="0.45"/>
    <row r="438" ht="15.75" customHeight="1" x14ac:dyDescent="0.45"/>
    <row r="439" ht="15.75" customHeight="1" x14ac:dyDescent="0.45"/>
    <row r="440" ht="15.75" customHeight="1" x14ac:dyDescent="0.45"/>
    <row r="441" ht="15.75" customHeight="1" x14ac:dyDescent="0.45"/>
    <row r="442" ht="15.75" customHeight="1" x14ac:dyDescent="0.45"/>
    <row r="443" ht="15.75" customHeight="1" x14ac:dyDescent="0.45"/>
    <row r="444" ht="15.75" customHeight="1" x14ac:dyDescent="0.45"/>
    <row r="445" ht="15.75" customHeight="1" x14ac:dyDescent="0.45"/>
    <row r="446" ht="15.75" customHeight="1" x14ac:dyDescent="0.45"/>
    <row r="447" ht="15.75" customHeight="1" x14ac:dyDescent="0.45"/>
    <row r="448" ht="15.75" customHeight="1" x14ac:dyDescent="0.45"/>
    <row r="449" ht="15.75" customHeight="1" x14ac:dyDescent="0.45"/>
    <row r="450" ht="15.75" customHeight="1" x14ac:dyDescent="0.45"/>
    <row r="451" ht="15.75" customHeight="1" x14ac:dyDescent="0.45"/>
    <row r="452" ht="15.75" customHeight="1" x14ac:dyDescent="0.45"/>
    <row r="453" ht="15.75" customHeight="1" x14ac:dyDescent="0.45"/>
    <row r="454" ht="15.75" customHeight="1" x14ac:dyDescent="0.45"/>
    <row r="455" ht="15.75" customHeight="1" x14ac:dyDescent="0.45"/>
    <row r="456" ht="15.75" customHeight="1" x14ac:dyDescent="0.45"/>
    <row r="457" ht="15.75" customHeight="1" x14ac:dyDescent="0.45"/>
    <row r="458" ht="15.75" customHeight="1" x14ac:dyDescent="0.45"/>
    <row r="459" ht="15.75" customHeight="1" x14ac:dyDescent="0.45"/>
    <row r="460" ht="15.75" customHeight="1" x14ac:dyDescent="0.45"/>
    <row r="461" ht="15.75" customHeight="1" x14ac:dyDescent="0.45"/>
    <row r="462" ht="15.75" customHeight="1" x14ac:dyDescent="0.45"/>
    <row r="463" ht="15.75" customHeight="1" x14ac:dyDescent="0.45"/>
    <row r="464" ht="15.75" customHeight="1" x14ac:dyDescent="0.45"/>
    <row r="465" ht="15.75" customHeight="1" x14ac:dyDescent="0.45"/>
    <row r="466" ht="15.75" customHeight="1" x14ac:dyDescent="0.45"/>
    <row r="467" ht="15.75" customHeight="1" x14ac:dyDescent="0.45"/>
    <row r="468" ht="15.75" customHeight="1" x14ac:dyDescent="0.45"/>
    <row r="469" ht="15.75" customHeight="1" x14ac:dyDescent="0.45"/>
    <row r="470" ht="15.75" customHeight="1" x14ac:dyDescent="0.45"/>
    <row r="471" ht="15.75" customHeight="1" x14ac:dyDescent="0.45"/>
    <row r="472" ht="15.75" customHeight="1" x14ac:dyDescent="0.45"/>
    <row r="473" ht="15.75" customHeight="1" x14ac:dyDescent="0.45"/>
    <row r="474" ht="15.75" customHeight="1" x14ac:dyDescent="0.45"/>
    <row r="475" ht="15.75" customHeight="1" x14ac:dyDescent="0.45"/>
    <row r="476" ht="15.75" customHeight="1" x14ac:dyDescent="0.45"/>
    <row r="477" ht="15.75" customHeight="1" x14ac:dyDescent="0.45"/>
    <row r="478" ht="15.75" customHeight="1" x14ac:dyDescent="0.45"/>
    <row r="479" ht="15.75" customHeight="1" x14ac:dyDescent="0.45"/>
    <row r="480" ht="15.75" customHeight="1" x14ac:dyDescent="0.45"/>
    <row r="481" ht="15.75" customHeight="1" x14ac:dyDescent="0.45"/>
    <row r="482" ht="15.75" customHeight="1" x14ac:dyDescent="0.45"/>
    <row r="483" ht="15.75" customHeight="1" x14ac:dyDescent="0.45"/>
    <row r="484" ht="15.75" customHeight="1" x14ac:dyDescent="0.45"/>
    <row r="485" ht="15.75" customHeight="1" x14ac:dyDescent="0.45"/>
    <row r="486" ht="15.75" customHeight="1" x14ac:dyDescent="0.45"/>
    <row r="487" ht="15.75" customHeight="1" x14ac:dyDescent="0.45"/>
    <row r="488" ht="15.75" customHeight="1" x14ac:dyDescent="0.45"/>
    <row r="489" ht="15.75" customHeight="1" x14ac:dyDescent="0.45"/>
    <row r="490" ht="15.75" customHeight="1" x14ac:dyDescent="0.45"/>
    <row r="491" ht="15.75" customHeight="1" x14ac:dyDescent="0.45"/>
    <row r="492" ht="15.75" customHeight="1" x14ac:dyDescent="0.45"/>
    <row r="493" ht="15.75" customHeight="1" x14ac:dyDescent="0.45"/>
    <row r="494" ht="15.75" customHeight="1" x14ac:dyDescent="0.45"/>
    <row r="495" ht="15.75" customHeight="1" x14ac:dyDescent="0.45"/>
    <row r="496" ht="15.75" customHeight="1" x14ac:dyDescent="0.45"/>
    <row r="497" ht="15.75" customHeight="1" x14ac:dyDescent="0.45"/>
    <row r="498" ht="15.75" customHeight="1" x14ac:dyDescent="0.45"/>
    <row r="499" ht="15.75" customHeight="1" x14ac:dyDescent="0.45"/>
    <row r="500" ht="15.75" customHeight="1" x14ac:dyDescent="0.45"/>
    <row r="501" ht="15.75" customHeight="1" x14ac:dyDescent="0.45"/>
    <row r="502" ht="15.75" customHeight="1" x14ac:dyDescent="0.45"/>
    <row r="503" ht="15.75" customHeight="1" x14ac:dyDescent="0.45"/>
    <row r="504" ht="15.75" customHeight="1" x14ac:dyDescent="0.45"/>
    <row r="505" ht="15.75" customHeight="1" x14ac:dyDescent="0.45"/>
    <row r="506" ht="15.75" customHeight="1" x14ac:dyDescent="0.45"/>
    <row r="507" ht="15.75" customHeight="1" x14ac:dyDescent="0.45"/>
    <row r="508" ht="15.75" customHeight="1" x14ac:dyDescent="0.45"/>
    <row r="509" ht="15.75" customHeight="1" x14ac:dyDescent="0.45"/>
    <row r="510" ht="15.75" customHeight="1" x14ac:dyDescent="0.45"/>
    <row r="511" ht="15.75" customHeight="1" x14ac:dyDescent="0.45"/>
    <row r="512" ht="15.75" customHeight="1" x14ac:dyDescent="0.45"/>
    <row r="513" ht="15.75" customHeight="1" x14ac:dyDescent="0.45"/>
    <row r="514" ht="15.75" customHeight="1" x14ac:dyDescent="0.45"/>
    <row r="515" ht="15.75" customHeight="1" x14ac:dyDescent="0.45"/>
    <row r="516" ht="15.75" customHeight="1" x14ac:dyDescent="0.45"/>
    <row r="517" ht="15.75" customHeight="1" x14ac:dyDescent="0.45"/>
    <row r="518" ht="15.75" customHeight="1" x14ac:dyDescent="0.45"/>
    <row r="519" ht="15.75" customHeight="1" x14ac:dyDescent="0.45"/>
    <row r="520" ht="15.75" customHeight="1" x14ac:dyDescent="0.45"/>
    <row r="521" ht="15.75" customHeight="1" x14ac:dyDescent="0.45"/>
    <row r="522" ht="15.75" customHeight="1" x14ac:dyDescent="0.45"/>
    <row r="523" ht="15.75" customHeight="1" x14ac:dyDescent="0.45"/>
    <row r="524" ht="15.75" customHeight="1" x14ac:dyDescent="0.45"/>
    <row r="525" ht="15.75" customHeight="1" x14ac:dyDescent="0.45"/>
    <row r="526" ht="15.75" customHeight="1" x14ac:dyDescent="0.45"/>
    <row r="527" ht="15.75" customHeight="1" x14ac:dyDescent="0.45"/>
    <row r="528" ht="15.75" customHeight="1" x14ac:dyDescent="0.45"/>
    <row r="529" ht="15.75" customHeight="1" x14ac:dyDescent="0.45"/>
    <row r="530" ht="15.75" customHeight="1" x14ac:dyDescent="0.45"/>
    <row r="531" ht="15.75" customHeight="1" x14ac:dyDescent="0.45"/>
    <row r="532" ht="15.75" customHeight="1" x14ac:dyDescent="0.45"/>
    <row r="533" ht="15.75" customHeight="1" x14ac:dyDescent="0.45"/>
    <row r="534" ht="15.75" customHeight="1" x14ac:dyDescent="0.45"/>
    <row r="535" ht="15.75" customHeight="1" x14ac:dyDescent="0.45"/>
    <row r="536" ht="15.75" customHeight="1" x14ac:dyDescent="0.45"/>
    <row r="537" ht="15.75" customHeight="1" x14ac:dyDescent="0.45"/>
    <row r="538" ht="15.75" customHeight="1" x14ac:dyDescent="0.45"/>
    <row r="539" ht="15.75" customHeight="1" x14ac:dyDescent="0.45"/>
    <row r="540" ht="15.75" customHeight="1" x14ac:dyDescent="0.45"/>
    <row r="541" ht="15.75" customHeight="1" x14ac:dyDescent="0.45"/>
    <row r="542" ht="15.75" customHeight="1" x14ac:dyDescent="0.45"/>
    <row r="543" ht="15.75" customHeight="1" x14ac:dyDescent="0.45"/>
    <row r="544" ht="15.75" customHeight="1" x14ac:dyDescent="0.45"/>
    <row r="545" ht="15.75" customHeight="1" x14ac:dyDescent="0.45"/>
    <row r="546" ht="15.75" customHeight="1" x14ac:dyDescent="0.45"/>
    <row r="547" ht="15.75" customHeight="1" x14ac:dyDescent="0.45"/>
    <row r="548" ht="15.75" customHeight="1" x14ac:dyDescent="0.45"/>
    <row r="549" ht="15.75" customHeight="1" x14ac:dyDescent="0.45"/>
    <row r="550" ht="15.75" customHeight="1" x14ac:dyDescent="0.45"/>
    <row r="551" ht="15.75" customHeight="1" x14ac:dyDescent="0.45"/>
    <row r="552" ht="15.75" customHeight="1" x14ac:dyDescent="0.45"/>
    <row r="553" ht="15.75" customHeight="1" x14ac:dyDescent="0.45"/>
    <row r="554" ht="15.75" customHeight="1" x14ac:dyDescent="0.45"/>
    <row r="555" ht="15.75" customHeight="1" x14ac:dyDescent="0.45"/>
    <row r="556" ht="15.75" customHeight="1" x14ac:dyDescent="0.45"/>
    <row r="557" ht="15.75" customHeight="1" x14ac:dyDescent="0.45"/>
    <row r="558" ht="15.75" customHeight="1" x14ac:dyDescent="0.45"/>
    <row r="559" ht="15.75" customHeight="1" x14ac:dyDescent="0.45"/>
    <row r="560" ht="15.75" customHeight="1" x14ac:dyDescent="0.45"/>
    <row r="561" ht="15.75" customHeight="1" x14ac:dyDescent="0.45"/>
    <row r="562" ht="15.75" customHeight="1" x14ac:dyDescent="0.45"/>
    <row r="563" ht="15.75" customHeight="1" x14ac:dyDescent="0.45"/>
    <row r="564" ht="15.75" customHeight="1" x14ac:dyDescent="0.45"/>
    <row r="565" ht="15.75" customHeight="1" x14ac:dyDescent="0.45"/>
    <row r="566" ht="15.75" customHeight="1" x14ac:dyDescent="0.45"/>
    <row r="567" ht="15.75" customHeight="1" x14ac:dyDescent="0.45"/>
    <row r="568" ht="15.75" customHeight="1" x14ac:dyDescent="0.45"/>
    <row r="569" ht="15.75" customHeight="1" x14ac:dyDescent="0.45"/>
    <row r="570" ht="15.75" customHeight="1" x14ac:dyDescent="0.45"/>
    <row r="571" ht="15.75" customHeight="1" x14ac:dyDescent="0.45"/>
    <row r="572" ht="15.75" customHeight="1" x14ac:dyDescent="0.45"/>
    <row r="573" ht="15.75" customHeight="1" x14ac:dyDescent="0.45"/>
    <row r="574" ht="15.75" customHeight="1" x14ac:dyDescent="0.45"/>
    <row r="575" ht="15.75" customHeight="1" x14ac:dyDescent="0.45"/>
    <row r="576" ht="15.75" customHeight="1" x14ac:dyDescent="0.45"/>
    <row r="577" ht="15.75" customHeight="1" x14ac:dyDescent="0.45"/>
    <row r="578" ht="15.75" customHeight="1" x14ac:dyDescent="0.45"/>
    <row r="579" ht="15.75" customHeight="1" x14ac:dyDescent="0.45"/>
    <row r="580" ht="15.75" customHeight="1" x14ac:dyDescent="0.45"/>
    <row r="581" ht="15.75" customHeight="1" x14ac:dyDescent="0.45"/>
    <row r="582" ht="15.75" customHeight="1" x14ac:dyDescent="0.45"/>
    <row r="583" ht="15.75" customHeight="1" x14ac:dyDescent="0.45"/>
    <row r="584" ht="15.75" customHeight="1" x14ac:dyDescent="0.45"/>
    <row r="585" ht="15.75" customHeight="1" x14ac:dyDescent="0.45"/>
    <row r="586" ht="15.75" customHeight="1" x14ac:dyDescent="0.45"/>
    <row r="587" ht="15.75" customHeight="1" x14ac:dyDescent="0.45"/>
    <row r="588" ht="15.75" customHeight="1" x14ac:dyDescent="0.45"/>
    <row r="589" ht="15.75" customHeight="1" x14ac:dyDescent="0.45"/>
    <row r="590" ht="15.75" customHeight="1" x14ac:dyDescent="0.45"/>
    <row r="591" ht="15.75" customHeight="1" x14ac:dyDescent="0.45"/>
    <row r="592" ht="15.75" customHeight="1" x14ac:dyDescent="0.45"/>
    <row r="593" ht="15.75" customHeight="1" x14ac:dyDescent="0.45"/>
    <row r="594" ht="15.75" customHeight="1" x14ac:dyDescent="0.45"/>
    <row r="595" ht="15.75" customHeight="1" x14ac:dyDescent="0.45"/>
    <row r="596" ht="15.75" customHeight="1" x14ac:dyDescent="0.45"/>
    <row r="597" ht="15.75" customHeight="1" x14ac:dyDescent="0.45"/>
    <row r="598" ht="15.75" customHeight="1" x14ac:dyDescent="0.45"/>
    <row r="599" ht="15.75" customHeight="1" x14ac:dyDescent="0.45"/>
    <row r="600" ht="15.75" customHeight="1" x14ac:dyDescent="0.45"/>
    <row r="601" ht="15.75" customHeight="1" x14ac:dyDescent="0.45"/>
    <row r="602" ht="15.75" customHeight="1" x14ac:dyDescent="0.45"/>
    <row r="603" ht="15.75" customHeight="1" x14ac:dyDescent="0.45"/>
    <row r="604" ht="15.75" customHeight="1" x14ac:dyDescent="0.45"/>
    <row r="605" ht="15.75" customHeight="1" x14ac:dyDescent="0.45"/>
    <row r="606" ht="15.75" customHeight="1" x14ac:dyDescent="0.45"/>
    <row r="607" ht="15.75" customHeight="1" x14ac:dyDescent="0.45"/>
    <row r="608" ht="15.75" customHeight="1" x14ac:dyDescent="0.45"/>
    <row r="609" ht="15.75" customHeight="1" x14ac:dyDescent="0.45"/>
    <row r="610" ht="15.75" customHeight="1" x14ac:dyDescent="0.45"/>
    <row r="611" ht="15.75" customHeight="1" x14ac:dyDescent="0.45"/>
    <row r="612" ht="15.75" customHeight="1" x14ac:dyDescent="0.45"/>
    <row r="613" ht="15.75" customHeight="1" x14ac:dyDescent="0.45"/>
    <row r="614" ht="15.75" customHeight="1" x14ac:dyDescent="0.45"/>
    <row r="615" ht="15.75" customHeight="1" x14ac:dyDescent="0.45"/>
    <row r="616" ht="15.75" customHeight="1" x14ac:dyDescent="0.45"/>
    <row r="617" ht="15.75" customHeight="1" x14ac:dyDescent="0.45"/>
    <row r="618" ht="15.75" customHeight="1" x14ac:dyDescent="0.45"/>
    <row r="619" ht="15.75" customHeight="1" x14ac:dyDescent="0.45"/>
    <row r="620" ht="15.75" customHeight="1" x14ac:dyDescent="0.45"/>
    <row r="621" ht="15.75" customHeight="1" x14ac:dyDescent="0.45"/>
    <row r="622" ht="15.75" customHeight="1" x14ac:dyDescent="0.45"/>
    <row r="623" ht="15.75" customHeight="1" x14ac:dyDescent="0.45"/>
    <row r="624" ht="15.75" customHeight="1" x14ac:dyDescent="0.45"/>
    <row r="625" ht="15.75" customHeight="1" x14ac:dyDescent="0.45"/>
    <row r="626" ht="15.75" customHeight="1" x14ac:dyDescent="0.45"/>
    <row r="627" ht="15.75" customHeight="1" x14ac:dyDescent="0.45"/>
    <row r="628" ht="15.75" customHeight="1" x14ac:dyDescent="0.45"/>
    <row r="629" ht="15.75" customHeight="1" x14ac:dyDescent="0.45"/>
    <row r="630" ht="15.75" customHeight="1" x14ac:dyDescent="0.45"/>
    <row r="631" ht="15.75" customHeight="1" x14ac:dyDescent="0.45"/>
    <row r="632" ht="15.75" customHeight="1" x14ac:dyDescent="0.45"/>
    <row r="633" ht="15.75" customHeight="1" x14ac:dyDescent="0.45"/>
    <row r="634" ht="15.75" customHeight="1" x14ac:dyDescent="0.45"/>
    <row r="635" ht="15.75" customHeight="1" x14ac:dyDescent="0.45"/>
    <row r="636" ht="15.75" customHeight="1" x14ac:dyDescent="0.45"/>
    <row r="637" ht="15.75" customHeight="1" x14ac:dyDescent="0.45"/>
    <row r="638" ht="15.75" customHeight="1" x14ac:dyDescent="0.45"/>
    <row r="639" ht="15.75" customHeight="1" x14ac:dyDescent="0.45"/>
    <row r="640" ht="15.75" customHeight="1" x14ac:dyDescent="0.45"/>
    <row r="641" ht="15.75" customHeight="1" x14ac:dyDescent="0.45"/>
    <row r="642" ht="15.75" customHeight="1" x14ac:dyDescent="0.45"/>
    <row r="643" ht="15.75" customHeight="1" x14ac:dyDescent="0.45"/>
    <row r="644" ht="15.75" customHeight="1" x14ac:dyDescent="0.45"/>
    <row r="645" ht="15.75" customHeight="1" x14ac:dyDescent="0.45"/>
    <row r="646" ht="15.75" customHeight="1" x14ac:dyDescent="0.45"/>
    <row r="647" ht="15.75" customHeight="1" x14ac:dyDescent="0.45"/>
    <row r="648" ht="15.75" customHeight="1" x14ac:dyDescent="0.45"/>
    <row r="649" ht="15.75" customHeight="1" x14ac:dyDescent="0.45"/>
    <row r="650" ht="15.75" customHeight="1" x14ac:dyDescent="0.45"/>
    <row r="651" ht="15.75" customHeight="1" x14ac:dyDescent="0.45"/>
    <row r="652" ht="15.75" customHeight="1" x14ac:dyDescent="0.45"/>
    <row r="653" ht="15.75" customHeight="1" x14ac:dyDescent="0.45"/>
    <row r="654" ht="15.75" customHeight="1" x14ac:dyDescent="0.45"/>
    <row r="655" ht="15.75" customHeight="1" x14ac:dyDescent="0.45"/>
    <row r="656" ht="15.75" customHeight="1" x14ac:dyDescent="0.45"/>
    <row r="657" ht="15.75" customHeight="1" x14ac:dyDescent="0.45"/>
    <row r="658" ht="15.75" customHeight="1" x14ac:dyDescent="0.45"/>
    <row r="659" ht="15.75" customHeight="1" x14ac:dyDescent="0.45"/>
    <row r="660" ht="15.75" customHeight="1" x14ac:dyDescent="0.45"/>
    <row r="661" ht="15.75" customHeight="1" x14ac:dyDescent="0.45"/>
    <row r="662" ht="15.75" customHeight="1" x14ac:dyDescent="0.45"/>
    <row r="663" ht="15.75" customHeight="1" x14ac:dyDescent="0.45"/>
    <row r="664" ht="15.75" customHeight="1" x14ac:dyDescent="0.45"/>
    <row r="665" ht="15.75" customHeight="1" x14ac:dyDescent="0.45"/>
    <row r="666" ht="15.75" customHeight="1" x14ac:dyDescent="0.45"/>
    <row r="667" ht="15.75" customHeight="1" x14ac:dyDescent="0.45"/>
    <row r="668" ht="15.75" customHeight="1" x14ac:dyDescent="0.45"/>
    <row r="669" ht="15.75" customHeight="1" x14ac:dyDescent="0.45"/>
    <row r="670" ht="15.75" customHeight="1" x14ac:dyDescent="0.45"/>
    <row r="671" ht="15.75" customHeight="1" x14ac:dyDescent="0.45"/>
    <row r="672" ht="15.75" customHeight="1" x14ac:dyDescent="0.45"/>
    <row r="673" ht="15.75" customHeight="1" x14ac:dyDescent="0.45"/>
    <row r="674" ht="15.75" customHeight="1" x14ac:dyDescent="0.45"/>
    <row r="675" ht="15.75" customHeight="1" x14ac:dyDescent="0.45"/>
    <row r="676" ht="15.75" customHeight="1" x14ac:dyDescent="0.45"/>
    <row r="677" ht="15.75" customHeight="1" x14ac:dyDescent="0.45"/>
    <row r="678" ht="15.75" customHeight="1" x14ac:dyDescent="0.45"/>
    <row r="679" ht="15.75" customHeight="1" x14ac:dyDescent="0.45"/>
    <row r="680" ht="15.75" customHeight="1" x14ac:dyDescent="0.45"/>
    <row r="681" ht="15.75" customHeight="1" x14ac:dyDescent="0.45"/>
    <row r="682" ht="15.75" customHeight="1" x14ac:dyDescent="0.45"/>
    <row r="683" ht="15.75" customHeight="1" x14ac:dyDescent="0.45"/>
    <row r="684" ht="15.75" customHeight="1" x14ac:dyDescent="0.45"/>
    <row r="685" ht="15.75" customHeight="1" x14ac:dyDescent="0.45"/>
    <row r="686" ht="15.75" customHeight="1" x14ac:dyDescent="0.45"/>
    <row r="687" ht="15.75" customHeight="1" x14ac:dyDescent="0.45"/>
    <row r="688" ht="15.75" customHeight="1" x14ac:dyDescent="0.45"/>
    <row r="689" ht="15.75" customHeight="1" x14ac:dyDescent="0.45"/>
    <row r="690" ht="15.75" customHeight="1" x14ac:dyDescent="0.45"/>
    <row r="691" ht="15.75" customHeight="1" x14ac:dyDescent="0.45"/>
    <row r="692" ht="15.75" customHeight="1" x14ac:dyDescent="0.45"/>
    <row r="693" ht="15.75" customHeight="1" x14ac:dyDescent="0.45"/>
    <row r="694" ht="15.75" customHeight="1" x14ac:dyDescent="0.45"/>
    <row r="695" ht="15.75" customHeight="1" x14ac:dyDescent="0.45"/>
    <row r="696" ht="15.75" customHeight="1" x14ac:dyDescent="0.45"/>
    <row r="697" ht="15.75" customHeight="1" x14ac:dyDescent="0.45"/>
    <row r="698" ht="15.75" customHeight="1" x14ac:dyDescent="0.45"/>
    <row r="699" ht="15.75" customHeight="1" x14ac:dyDescent="0.45"/>
    <row r="700" ht="15.75" customHeight="1" x14ac:dyDescent="0.45"/>
    <row r="701" ht="15.75" customHeight="1" x14ac:dyDescent="0.45"/>
    <row r="702" ht="15.75" customHeight="1" x14ac:dyDescent="0.45"/>
    <row r="703" ht="15.75" customHeight="1" x14ac:dyDescent="0.45"/>
    <row r="704" ht="15.75" customHeight="1" x14ac:dyDescent="0.45"/>
    <row r="705" ht="15.75" customHeight="1" x14ac:dyDescent="0.45"/>
    <row r="706" ht="15.75" customHeight="1" x14ac:dyDescent="0.45"/>
    <row r="707" ht="15.75" customHeight="1" x14ac:dyDescent="0.45"/>
    <row r="708" ht="15.75" customHeight="1" x14ac:dyDescent="0.45"/>
    <row r="709" ht="15.75" customHeight="1" x14ac:dyDescent="0.45"/>
    <row r="710" ht="15.75" customHeight="1" x14ac:dyDescent="0.45"/>
    <row r="711" ht="15.75" customHeight="1" x14ac:dyDescent="0.45"/>
    <row r="712" ht="15.75" customHeight="1" x14ac:dyDescent="0.45"/>
    <row r="713" ht="15.75" customHeight="1" x14ac:dyDescent="0.45"/>
    <row r="714" ht="15.75" customHeight="1" x14ac:dyDescent="0.45"/>
    <row r="715" ht="15.75" customHeight="1" x14ac:dyDescent="0.45"/>
    <row r="716" ht="15.75" customHeight="1" x14ac:dyDescent="0.45"/>
    <row r="717" ht="15.75" customHeight="1" x14ac:dyDescent="0.45"/>
    <row r="718" ht="15.75" customHeight="1" x14ac:dyDescent="0.45"/>
    <row r="719" ht="15.75" customHeight="1" x14ac:dyDescent="0.45"/>
    <row r="720" ht="15.75" customHeight="1" x14ac:dyDescent="0.45"/>
    <row r="721" ht="15.75" customHeight="1" x14ac:dyDescent="0.45"/>
    <row r="722" ht="15.75" customHeight="1" x14ac:dyDescent="0.45"/>
    <row r="723" ht="15.75" customHeight="1" x14ac:dyDescent="0.45"/>
    <row r="724" ht="15.75" customHeight="1" x14ac:dyDescent="0.45"/>
    <row r="725" ht="15.75" customHeight="1" x14ac:dyDescent="0.45"/>
    <row r="726" ht="15.75" customHeight="1" x14ac:dyDescent="0.45"/>
    <row r="727" ht="15.75" customHeight="1" x14ac:dyDescent="0.45"/>
    <row r="728" ht="15.75" customHeight="1" x14ac:dyDescent="0.45"/>
    <row r="729" ht="15.75" customHeight="1" x14ac:dyDescent="0.45"/>
    <row r="730" ht="15.75" customHeight="1" x14ac:dyDescent="0.45"/>
    <row r="731" ht="15.75" customHeight="1" x14ac:dyDescent="0.45"/>
    <row r="732" ht="15.75" customHeight="1" x14ac:dyDescent="0.45"/>
    <row r="733" ht="15.75" customHeight="1" x14ac:dyDescent="0.45"/>
    <row r="734" ht="15.75" customHeight="1" x14ac:dyDescent="0.45"/>
    <row r="735" ht="15.75" customHeight="1" x14ac:dyDescent="0.45"/>
    <row r="736" ht="15.75" customHeight="1" x14ac:dyDescent="0.45"/>
    <row r="737" ht="15.75" customHeight="1" x14ac:dyDescent="0.45"/>
    <row r="738" ht="15.75" customHeight="1" x14ac:dyDescent="0.45"/>
    <row r="739" ht="15.75" customHeight="1" x14ac:dyDescent="0.45"/>
    <row r="740" ht="15.75" customHeight="1" x14ac:dyDescent="0.45"/>
    <row r="741" ht="15.75" customHeight="1" x14ac:dyDescent="0.45"/>
    <row r="742" ht="15.75" customHeight="1" x14ac:dyDescent="0.45"/>
    <row r="743" ht="15.75" customHeight="1" x14ac:dyDescent="0.45"/>
    <row r="744" ht="15.75" customHeight="1" x14ac:dyDescent="0.45"/>
    <row r="745" ht="15.75" customHeight="1" x14ac:dyDescent="0.45"/>
    <row r="746" ht="15.75" customHeight="1" x14ac:dyDescent="0.45"/>
    <row r="747" ht="15.75" customHeight="1" x14ac:dyDescent="0.45"/>
    <row r="748" ht="15.75" customHeight="1" x14ac:dyDescent="0.45"/>
    <row r="749" ht="15.75" customHeight="1" x14ac:dyDescent="0.45"/>
    <row r="750" ht="15.75" customHeight="1" x14ac:dyDescent="0.45"/>
    <row r="751" ht="15.75" customHeight="1" x14ac:dyDescent="0.45"/>
    <row r="752" ht="15.75" customHeight="1" x14ac:dyDescent="0.45"/>
    <row r="753" ht="15.75" customHeight="1" x14ac:dyDescent="0.45"/>
    <row r="754" ht="15.75" customHeight="1" x14ac:dyDescent="0.45"/>
    <row r="755" ht="15.75" customHeight="1" x14ac:dyDescent="0.45"/>
    <row r="756" ht="15.75" customHeight="1" x14ac:dyDescent="0.45"/>
    <row r="757" ht="15.75" customHeight="1" x14ac:dyDescent="0.45"/>
    <row r="758" ht="15.75" customHeight="1" x14ac:dyDescent="0.45"/>
    <row r="759" ht="15.75" customHeight="1" x14ac:dyDescent="0.45"/>
    <row r="760" ht="15.75" customHeight="1" x14ac:dyDescent="0.45"/>
    <row r="761" ht="15.75" customHeight="1" x14ac:dyDescent="0.45"/>
    <row r="762" ht="15.75" customHeight="1" x14ac:dyDescent="0.45"/>
    <row r="763" ht="15.75" customHeight="1" x14ac:dyDescent="0.45"/>
    <row r="764" ht="15.75" customHeight="1" x14ac:dyDescent="0.45"/>
    <row r="765" ht="15.75" customHeight="1" x14ac:dyDescent="0.45"/>
    <row r="766" ht="15.75" customHeight="1" x14ac:dyDescent="0.45"/>
    <row r="767" ht="15.75" customHeight="1" x14ac:dyDescent="0.45"/>
    <row r="768" ht="15.75" customHeight="1" x14ac:dyDescent="0.45"/>
    <row r="769" ht="15.75" customHeight="1" x14ac:dyDescent="0.45"/>
    <row r="770" ht="15.75" customHeight="1" x14ac:dyDescent="0.45"/>
    <row r="771" ht="15.75" customHeight="1" x14ac:dyDescent="0.45"/>
    <row r="772" ht="15.75" customHeight="1" x14ac:dyDescent="0.45"/>
    <row r="773" ht="15.75" customHeight="1" x14ac:dyDescent="0.45"/>
    <row r="774" ht="15.75" customHeight="1" x14ac:dyDescent="0.45"/>
    <row r="775" ht="15.75" customHeight="1" x14ac:dyDescent="0.45"/>
    <row r="776" ht="15.75" customHeight="1" x14ac:dyDescent="0.45"/>
    <row r="777" ht="15.75" customHeight="1" x14ac:dyDescent="0.45"/>
    <row r="778" ht="15.75" customHeight="1" x14ac:dyDescent="0.45"/>
    <row r="779" ht="15.75" customHeight="1" x14ac:dyDescent="0.45"/>
    <row r="780" ht="15.75" customHeight="1" x14ac:dyDescent="0.45"/>
    <row r="781" ht="15.75" customHeight="1" x14ac:dyDescent="0.45"/>
    <row r="782" ht="15.75" customHeight="1" x14ac:dyDescent="0.45"/>
    <row r="783" ht="15.75" customHeight="1" x14ac:dyDescent="0.45"/>
    <row r="784" ht="15.75" customHeight="1" x14ac:dyDescent="0.45"/>
    <row r="785" ht="15.75" customHeight="1" x14ac:dyDescent="0.45"/>
    <row r="786" ht="15.75" customHeight="1" x14ac:dyDescent="0.45"/>
    <row r="787" ht="15.75" customHeight="1" x14ac:dyDescent="0.45"/>
    <row r="788" ht="15.75" customHeight="1" x14ac:dyDescent="0.45"/>
    <row r="789" ht="15.75" customHeight="1" x14ac:dyDescent="0.45"/>
    <row r="790" ht="15.75" customHeight="1" x14ac:dyDescent="0.45"/>
    <row r="791" ht="15.75" customHeight="1" x14ac:dyDescent="0.45"/>
    <row r="792" ht="15.75" customHeight="1" x14ac:dyDescent="0.45"/>
    <row r="793" ht="15.75" customHeight="1" x14ac:dyDescent="0.45"/>
    <row r="794" ht="15.75" customHeight="1" x14ac:dyDescent="0.45"/>
    <row r="795" ht="15.75" customHeight="1" x14ac:dyDescent="0.45"/>
    <row r="796" ht="15.75" customHeight="1" x14ac:dyDescent="0.45"/>
    <row r="797" ht="15.75" customHeight="1" x14ac:dyDescent="0.45"/>
    <row r="798" ht="15.75" customHeight="1" x14ac:dyDescent="0.45"/>
    <row r="799" ht="15.75" customHeight="1" x14ac:dyDescent="0.45"/>
    <row r="800" ht="15.75" customHeight="1" x14ac:dyDescent="0.45"/>
    <row r="801" ht="15.75" customHeight="1" x14ac:dyDescent="0.45"/>
    <row r="802" ht="15.75" customHeight="1" x14ac:dyDescent="0.45"/>
    <row r="803" ht="15.75" customHeight="1" x14ac:dyDescent="0.45"/>
    <row r="804" ht="15.75" customHeight="1" x14ac:dyDescent="0.45"/>
    <row r="805" ht="15.75" customHeight="1" x14ac:dyDescent="0.45"/>
    <row r="806" ht="15.75" customHeight="1" x14ac:dyDescent="0.45"/>
    <row r="807" ht="15.75" customHeight="1" x14ac:dyDescent="0.45"/>
    <row r="808" ht="15.75" customHeight="1" x14ac:dyDescent="0.45"/>
    <row r="809" ht="15.75" customHeight="1" x14ac:dyDescent="0.45"/>
    <row r="810" ht="15.75" customHeight="1" x14ac:dyDescent="0.45"/>
    <row r="811" ht="15.75" customHeight="1" x14ac:dyDescent="0.45"/>
    <row r="812" ht="15.75" customHeight="1" x14ac:dyDescent="0.45"/>
    <row r="813" ht="15.75" customHeight="1" x14ac:dyDescent="0.45"/>
    <row r="814" ht="15.75" customHeight="1" x14ac:dyDescent="0.45"/>
    <row r="815" ht="15.75" customHeight="1" x14ac:dyDescent="0.45"/>
    <row r="816" ht="15.75" customHeight="1" x14ac:dyDescent="0.45"/>
    <row r="817" ht="15.75" customHeight="1" x14ac:dyDescent="0.45"/>
    <row r="818" ht="15.75" customHeight="1" x14ac:dyDescent="0.45"/>
    <row r="819" ht="15.75" customHeight="1" x14ac:dyDescent="0.45"/>
    <row r="820" ht="15.75" customHeight="1" x14ac:dyDescent="0.45"/>
    <row r="821" ht="15.75" customHeight="1" x14ac:dyDescent="0.45"/>
    <row r="822" ht="15.75" customHeight="1" x14ac:dyDescent="0.45"/>
    <row r="823" ht="15.75" customHeight="1" x14ac:dyDescent="0.45"/>
    <row r="824" ht="15.75" customHeight="1" x14ac:dyDescent="0.45"/>
    <row r="825" ht="15.75" customHeight="1" x14ac:dyDescent="0.45"/>
    <row r="826" ht="15.75" customHeight="1" x14ac:dyDescent="0.45"/>
    <row r="827" ht="15.75" customHeight="1" x14ac:dyDescent="0.45"/>
    <row r="828" ht="15.75" customHeight="1" x14ac:dyDescent="0.45"/>
    <row r="829" ht="15.75" customHeight="1" x14ac:dyDescent="0.45"/>
    <row r="830" ht="15.75" customHeight="1" x14ac:dyDescent="0.45"/>
    <row r="831" ht="15.75" customHeight="1" x14ac:dyDescent="0.45"/>
    <row r="832" ht="15.75" customHeight="1" x14ac:dyDescent="0.45"/>
    <row r="833" ht="15.75" customHeight="1" x14ac:dyDescent="0.45"/>
    <row r="834" ht="15.75" customHeight="1" x14ac:dyDescent="0.45"/>
    <row r="835" ht="15.75" customHeight="1" x14ac:dyDescent="0.45"/>
    <row r="836" ht="15.75" customHeight="1" x14ac:dyDescent="0.45"/>
    <row r="837" ht="15.75" customHeight="1" x14ac:dyDescent="0.45"/>
    <row r="838" ht="15.75" customHeight="1" x14ac:dyDescent="0.45"/>
    <row r="839" ht="15.75" customHeight="1" x14ac:dyDescent="0.45"/>
    <row r="840" ht="15.75" customHeight="1" x14ac:dyDescent="0.45"/>
    <row r="841" ht="15.75" customHeight="1" x14ac:dyDescent="0.45"/>
    <row r="842" ht="15.75" customHeight="1" x14ac:dyDescent="0.45"/>
    <row r="843" ht="15.75" customHeight="1" x14ac:dyDescent="0.45"/>
    <row r="844" ht="15.75" customHeight="1" x14ac:dyDescent="0.45"/>
    <row r="845" ht="15.75" customHeight="1" x14ac:dyDescent="0.45"/>
    <row r="846" ht="15.75" customHeight="1" x14ac:dyDescent="0.45"/>
    <row r="847" ht="15.75" customHeight="1" x14ac:dyDescent="0.45"/>
    <row r="848" ht="15.75" customHeight="1" x14ac:dyDescent="0.45"/>
    <row r="849" ht="15.75" customHeight="1" x14ac:dyDescent="0.45"/>
    <row r="850" ht="15.75" customHeight="1" x14ac:dyDescent="0.45"/>
    <row r="851" ht="15.75" customHeight="1" x14ac:dyDescent="0.45"/>
    <row r="852" ht="15.75" customHeight="1" x14ac:dyDescent="0.45"/>
    <row r="853" ht="15.75" customHeight="1" x14ac:dyDescent="0.45"/>
    <row r="854" ht="15.75" customHeight="1" x14ac:dyDescent="0.45"/>
    <row r="855" ht="15.75" customHeight="1" x14ac:dyDescent="0.45"/>
    <row r="856" ht="15.75" customHeight="1" x14ac:dyDescent="0.45"/>
    <row r="857" ht="15.75" customHeight="1" x14ac:dyDescent="0.45"/>
    <row r="858" ht="15.75" customHeight="1" x14ac:dyDescent="0.45"/>
    <row r="859" ht="15.75" customHeight="1" x14ac:dyDescent="0.45"/>
    <row r="860" ht="15.75" customHeight="1" x14ac:dyDescent="0.45"/>
    <row r="861" ht="15.75" customHeight="1" x14ac:dyDescent="0.45"/>
    <row r="862" ht="15.75" customHeight="1" x14ac:dyDescent="0.45"/>
    <row r="863" ht="15.75" customHeight="1" x14ac:dyDescent="0.45"/>
    <row r="864" ht="15.75" customHeight="1" x14ac:dyDescent="0.45"/>
    <row r="865" ht="15.75" customHeight="1" x14ac:dyDescent="0.45"/>
    <row r="866" ht="15.75" customHeight="1" x14ac:dyDescent="0.45"/>
    <row r="867" ht="15.75" customHeight="1" x14ac:dyDescent="0.45"/>
    <row r="868" ht="15.75" customHeight="1" x14ac:dyDescent="0.45"/>
    <row r="869" ht="15.75" customHeight="1" x14ac:dyDescent="0.45"/>
    <row r="870" ht="15.75" customHeight="1" x14ac:dyDescent="0.45"/>
    <row r="871" ht="15.75" customHeight="1" x14ac:dyDescent="0.45"/>
    <row r="872" ht="15.75" customHeight="1" x14ac:dyDescent="0.45"/>
    <row r="873" ht="15.75" customHeight="1" x14ac:dyDescent="0.45"/>
    <row r="874" ht="15.75" customHeight="1" x14ac:dyDescent="0.45"/>
    <row r="875" ht="15.75" customHeight="1" x14ac:dyDescent="0.45"/>
    <row r="876" ht="15.75" customHeight="1" x14ac:dyDescent="0.45"/>
    <row r="877" ht="15.75" customHeight="1" x14ac:dyDescent="0.45"/>
    <row r="878" ht="15.75" customHeight="1" x14ac:dyDescent="0.45"/>
    <row r="879" ht="15.75" customHeight="1" x14ac:dyDescent="0.45"/>
    <row r="880" ht="15.75" customHeight="1" x14ac:dyDescent="0.45"/>
    <row r="881" ht="15.75" customHeight="1" x14ac:dyDescent="0.45"/>
    <row r="882" ht="15.75" customHeight="1" x14ac:dyDescent="0.45"/>
    <row r="883" ht="15.75" customHeight="1" x14ac:dyDescent="0.45"/>
    <row r="884" ht="15.75" customHeight="1" x14ac:dyDescent="0.45"/>
    <row r="885" ht="15.75" customHeight="1" x14ac:dyDescent="0.45"/>
    <row r="886" ht="15.75" customHeight="1" x14ac:dyDescent="0.45"/>
    <row r="887" ht="15.75" customHeight="1" x14ac:dyDescent="0.45"/>
    <row r="888" ht="15.75" customHeight="1" x14ac:dyDescent="0.45"/>
    <row r="889" ht="15.75" customHeight="1" x14ac:dyDescent="0.45"/>
    <row r="890" ht="15.75" customHeight="1" x14ac:dyDescent="0.45"/>
    <row r="891" ht="15.75" customHeight="1" x14ac:dyDescent="0.45"/>
    <row r="892" ht="15.75" customHeight="1" x14ac:dyDescent="0.45"/>
    <row r="893" ht="15.75" customHeight="1" x14ac:dyDescent="0.45"/>
    <row r="894" ht="15.75" customHeight="1" x14ac:dyDescent="0.45"/>
    <row r="895" ht="15.75" customHeight="1" x14ac:dyDescent="0.45"/>
    <row r="896" ht="15.75" customHeight="1" x14ac:dyDescent="0.45"/>
    <row r="897" ht="15.75" customHeight="1" x14ac:dyDescent="0.45"/>
    <row r="898" ht="15.75" customHeight="1" x14ac:dyDescent="0.45"/>
    <row r="899" ht="15.75" customHeight="1" x14ac:dyDescent="0.45"/>
    <row r="900" ht="15.75" customHeight="1" x14ac:dyDescent="0.45"/>
    <row r="901" ht="15.75" customHeight="1" x14ac:dyDescent="0.45"/>
    <row r="902" ht="15.75" customHeight="1" x14ac:dyDescent="0.45"/>
    <row r="903" ht="15.75" customHeight="1" x14ac:dyDescent="0.45"/>
    <row r="904" ht="15.75" customHeight="1" x14ac:dyDescent="0.45"/>
    <row r="905" ht="15.75" customHeight="1" x14ac:dyDescent="0.45"/>
    <row r="906" ht="15.75" customHeight="1" x14ac:dyDescent="0.45"/>
    <row r="907" ht="15.75" customHeight="1" x14ac:dyDescent="0.45"/>
    <row r="908" ht="15.75" customHeight="1" x14ac:dyDescent="0.45"/>
    <row r="909" ht="15.75" customHeight="1" x14ac:dyDescent="0.45"/>
    <row r="910" ht="15.75" customHeight="1" x14ac:dyDescent="0.45"/>
    <row r="911" ht="15.75" customHeight="1" x14ac:dyDescent="0.45"/>
    <row r="912" ht="15.75" customHeight="1" x14ac:dyDescent="0.45"/>
    <row r="913" ht="15.75" customHeight="1" x14ac:dyDescent="0.45"/>
    <row r="914" ht="15.75" customHeight="1" x14ac:dyDescent="0.45"/>
    <row r="915" ht="15.75" customHeight="1" x14ac:dyDescent="0.45"/>
    <row r="916" ht="15.75" customHeight="1" x14ac:dyDescent="0.45"/>
    <row r="917" ht="15.75" customHeight="1" x14ac:dyDescent="0.45"/>
    <row r="918" ht="15.75" customHeight="1" x14ac:dyDescent="0.45"/>
    <row r="919" ht="15.75" customHeight="1" x14ac:dyDescent="0.45"/>
    <row r="920" ht="15.75" customHeight="1" x14ac:dyDescent="0.45"/>
    <row r="921" ht="15.75" customHeight="1" x14ac:dyDescent="0.45"/>
    <row r="922" ht="15.75" customHeight="1" x14ac:dyDescent="0.45"/>
    <row r="923" ht="15.75" customHeight="1" x14ac:dyDescent="0.45"/>
    <row r="924" ht="15.75" customHeight="1" x14ac:dyDescent="0.45"/>
    <row r="925" ht="15.75" customHeight="1" x14ac:dyDescent="0.45"/>
    <row r="926" ht="15.75" customHeight="1" x14ac:dyDescent="0.45"/>
    <row r="927" ht="15.75" customHeight="1" x14ac:dyDescent="0.45"/>
    <row r="928" ht="15.75" customHeight="1" x14ac:dyDescent="0.45"/>
    <row r="929" ht="15.75" customHeight="1" x14ac:dyDescent="0.45"/>
    <row r="930" ht="15.75" customHeight="1" x14ac:dyDescent="0.45"/>
    <row r="931" ht="15.75" customHeight="1" x14ac:dyDescent="0.45"/>
    <row r="932" ht="15.75" customHeight="1" x14ac:dyDescent="0.45"/>
    <row r="933" ht="15.75" customHeight="1" x14ac:dyDescent="0.45"/>
    <row r="934" ht="15.75" customHeight="1" x14ac:dyDescent="0.45"/>
    <row r="935" ht="15.75" customHeight="1" x14ac:dyDescent="0.45"/>
    <row r="936" ht="15.75" customHeight="1" x14ac:dyDescent="0.45"/>
    <row r="937" ht="15.75" customHeight="1" x14ac:dyDescent="0.45"/>
    <row r="938" ht="15.75" customHeight="1" x14ac:dyDescent="0.45"/>
    <row r="939" ht="15.75" customHeight="1" x14ac:dyDescent="0.45"/>
    <row r="940" ht="15.75" customHeight="1" x14ac:dyDescent="0.45"/>
    <row r="941" ht="15.75" customHeight="1" x14ac:dyDescent="0.45"/>
    <row r="942" ht="15.75" customHeight="1" x14ac:dyDescent="0.45"/>
    <row r="943" ht="15.75" customHeight="1" x14ac:dyDescent="0.45"/>
    <row r="944" ht="15.75" customHeight="1" x14ac:dyDescent="0.45"/>
    <row r="945" ht="15.75" customHeight="1" x14ac:dyDescent="0.45"/>
    <row r="946" ht="15.75" customHeight="1" x14ac:dyDescent="0.45"/>
    <row r="947" ht="15.75" customHeight="1" x14ac:dyDescent="0.45"/>
    <row r="948" ht="15.75" customHeight="1" x14ac:dyDescent="0.45"/>
    <row r="949" ht="15.75" customHeight="1" x14ac:dyDescent="0.45"/>
    <row r="950" ht="15.75" customHeight="1" x14ac:dyDescent="0.45"/>
    <row r="951" ht="15.75" customHeight="1" x14ac:dyDescent="0.45"/>
    <row r="952" ht="15.75" customHeight="1" x14ac:dyDescent="0.45"/>
    <row r="953" ht="15.75" customHeight="1" x14ac:dyDescent="0.45"/>
    <row r="954" ht="15.75" customHeight="1" x14ac:dyDescent="0.45"/>
    <row r="955" ht="15.75" customHeight="1" x14ac:dyDescent="0.45"/>
    <row r="956" ht="15.75" customHeight="1" x14ac:dyDescent="0.45"/>
    <row r="957" ht="15.75" customHeight="1" x14ac:dyDescent="0.45"/>
    <row r="958" ht="15.75" customHeight="1" x14ac:dyDescent="0.45"/>
    <row r="959" ht="15.75" customHeight="1" x14ac:dyDescent="0.45"/>
    <row r="960" ht="15.75" customHeight="1" x14ac:dyDescent="0.45"/>
    <row r="961" ht="15.75" customHeight="1" x14ac:dyDescent="0.45"/>
    <row r="962" ht="15.75" customHeight="1" x14ac:dyDescent="0.45"/>
    <row r="963" ht="15.75" customHeight="1" x14ac:dyDescent="0.45"/>
    <row r="964" ht="15.75" customHeight="1" x14ac:dyDescent="0.45"/>
    <row r="965" ht="15.75" customHeight="1" x14ac:dyDescent="0.45"/>
    <row r="966" ht="15.75" customHeight="1" x14ac:dyDescent="0.45"/>
    <row r="967" ht="15.75" customHeight="1" x14ac:dyDescent="0.45"/>
    <row r="968" ht="15.75" customHeight="1" x14ac:dyDescent="0.45"/>
    <row r="969" ht="15.75" customHeight="1" x14ac:dyDescent="0.45"/>
    <row r="970" ht="15.75" customHeight="1" x14ac:dyDescent="0.45"/>
    <row r="971" ht="15.75" customHeight="1" x14ac:dyDescent="0.45"/>
    <row r="972" ht="15.75" customHeight="1" x14ac:dyDescent="0.45"/>
    <row r="973" ht="15.75" customHeight="1" x14ac:dyDescent="0.45"/>
    <row r="974" ht="15.75" customHeight="1" x14ac:dyDescent="0.45"/>
    <row r="975" ht="15.75" customHeight="1" x14ac:dyDescent="0.45"/>
    <row r="976" ht="15.75" customHeight="1" x14ac:dyDescent="0.45"/>
    <row r="977" ht="15.75" customHeight="1" x14ac:dyDescent="0.45"/>
    <row r="978" ht="15.75" customHeight="1" x14ac:dyDescent="0.45"/>
    <row r="979" ht="15.75" customHeight="1" x14ac:dyDescent="0.45"/>
    <row r="980" ht="15.75" customHeight="1" x14ac:dyDescent="0.45"/>
    <row r="981" ht="15.75" customHeight="1" x14ac:dyDescent="0.45"/>
    <row r="982" ht="15.75" customHeight="1" x14ac:dyDescent="0.45"/>
    <row r="983" ht="15.75" customHeight="1" x14ac:dyDescent="0.45"/>
    <row r="984" ht="15.75" customHeight="1" x14ac:dyDescent="0.45"/>
    <row r="985" ht="15.75" customHeight="1" x14ac:dyDescent="0.45"/>
    <row r="986" ht="15.75" customHeight="1" x14ac:dyDescent="0.45"/>
    <row r="987" ht="15.75" customHeight="1" x14ac:dyDescent="0.45"/>
    <row r="988" ht="15.75" customHeight="1" x14ac:dyDescent="0.45"/>
    <row r="989" ht="15.75" customHeight="1" x14ac:dyDescent="0.45"/>
    <row r="990" ht="15.75" customHeight="1" x14ac:dyDescent="0.45"/>
    <row r="991" ht="15.75" customHeight="1" x14ac:dyDescent="0.45"/>
    <row r="992" ht="15.75" customHeight="1" x14ac:dyDescent="0.45"/>
    <row r="993" ht="15.75" customHeight="1" x14ac:dyDescent="0.45"/>
    <row r="994" ht="15.75" customHeight="1" x14ac:dyDescent="0.45"/>
    <row r="995" ht="15.75" customHeight="1" x14ac:dyDescent="0.45"/>
    <row r="996" ht="15.75" customHeight="1" x14ac:dyDescent="0.45"/>
    <row r="997" ht="15.75" customHeight="1" x14ac:dyDescent="0.45"/>
    <row r="998" ht="15.75" customHeight="1" x14ac:dyDescent="0.45"/>
    <row r="999" ht="15.75" customHeight="1" x14ac:dyDescent="0.45"/>
    <row r="1000" ht="15.75" customHeight="1" x14ac:dyDescent="0.45"/>
  </sheetData>
  <mergeCells count="45">
    <mergeCell ref="D130:E130"/>
    <mergeCell ref="D131:E131"/>
    <mergeCell ref="D132:E132"/>
    <mergeCell ref="D133:E133"/>
    <mergeCell ref="D134:D135"/>
    <mergeCell ref="E134:E135"/>
    <mergeCell ref="A108:S120"/>
    <mergeCell ref="A124:A126"/>
    <mergeCell ref="B124:C124"/>
    <mergeCell ref="D124:E124"/>
    <mergeCell ref="D125:E125"/>
    <mergeCell ref="D126:E126"/>
    <mergeCell ref="A91:S91"/>
    <mergeCell ref="A92:S92"/>
    <mergeCell ref="A93:S105"/>
    <mergeCell ref="A106:S106"/>
    <mergeCell ref="A107:S107"/>
    <mergeCell ref="A62:S62"/>
    <mergeCell ref="A63:S63"/>
    <mergeCell ref="A64:S76"/>
    <mergeCell ref="A77:S77"/>
    <mergeCell ref="A78:S90"/>
    <mergeCell ref="D128:E128"/>
    <mergeCell ref="D129:E129"/>
    <mergeCell ref="A134:A135"/>
    <mergeCell ref="A1:S1"/>
    <mergeCell ref="A2:S2"/>
    <mergeCell ref="A3:S3"/>
    <mergeCell ref="A4:S16"/>
    <mergeCell ref="A17:S17"/>
    <mergeCell ref="A18:S18"/>
    <mergeCell ref="A19:S31"/>
    <mergeCell ref="A32:S32"/>
    <mergeCell ref="A33:S33"/>
    <mergeCell ref="A34:S46"/>
    <mergeCell ref="A47:S47"/>
    <mergeCell ref="A48:S48"/>
    <mergeCell ref="A49:S61"/>
    <mergeCell ref="C128:C133"/>
    <mergeCell ref="C134:C135"/>
    <mergeCell ref="B125:C125"/>
    <mergeCell ref="B126:C126"/>
    <mergeCell ref="A128:A133"/>
    <mergeCell ref="B128:B133"/>
    <mergeCell ref="B134:B135"/>
  </mergeCells>
  <pageMargins left="0.7" right="0.7" top="0.75" bottom="0.75" header="0" footer="0"/>
  <pageSetup paperSize="9" fitToHeight="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2E75B5"/>
  </sheetPr>
  <dimension ref="A1:K1000"/>
  <sheetViews>
    <sheetView zoomScale="130" zoomScaleNormal="130" workbookViewId="0">
      <selection activeCell="G20" sqref="G20"/>
    </sheetView>
  </sheetViews>
  <sheetFormatPr baseColWidth="10" defaultColWidth="12.6640625" defaultRowHeight="15" customHeight="1" x14ac:dyDescent="0.45"/>
  <cols>
    <col min="1" max="1" width="15.6640625" customWidth="1"/>
    <col min="2" max="2" width="9.33203125" customWidth="1"/>
    <col min="3" max="3" width="19.47265625" customWidth="1"/>
    <col min="4" max="4" width="22.80859375" customWidth="1"/>
    <col min="5" max="5" width="15" customWidth="1"/>
    <col min="6" max="6" width="9.33203125" customWidth="1"/>
    <col min="7" max="7" width="28.140625" customWidth="1"/>
    <col min="8" max="8" width="19.140625" customWidth="1"/>
    <col min="9" max="9" width="18.33203125" customWidth="1"/>
    <col min="10" max="10" width="15" customWidth="1"/>
    <col min="11" max="11" width="29.6640625" customWidth="1"/>
    <col min="12" max="26" width="9.33203125" customWidth="1"/>
  </cols>
  <sheetData>
    <row r="1" spans="1:11" ht="15.75" customHeight="1" thickBot="1" x14ac:dyDescent="0.5">
      <c r="A1" s="179" t="s">
        <v>57</v>
      </c>
      <c r="B1" s="126"/>
      <c r="C1" s="126"/>
      <c r="D1" s="126"/>
      <c r="E1" s="127"/>
      <c r="G1" s="180" t="s">
        <v>58</v>
      </c>
      <c r="H1" s="142"/>
      <c r="I1" s="142"/>
      <c r="J1" s="142"/>
      <c r="K1" s="143"/>
    </row>
    <row r="2" spans="1:11" ht="36.75" customHeight="1" thickBot="1" x14ac:dyDescent="0.5">
      <c r="A2" s="181" t="s">
        <v>59</v>
      </c>
      <c r="B2" s="165"/>
      <c r="C2" s="165"/>
      <c r="D2" s="165"/>
      <c r="E2" s="166"/>
      <c r="G2" s="88" t="s">
        <v>60</v>
      </c>
      <c r="H2" s="89" t="s">
        <v>61</v>
      </c>
      <c r="I2" s="89" t="s">
        <v>62</v>
      </c>
      <c r="J2" s="89" t="s">
        <v>63</v>
      </c>
      <c r="K2" s="90" t="s">
        <v>64</v>
      </c>
    </row>
    <row r="3" spans="1:11" ht="23.8" customHeight="1" thickBot="1" x14ac:dyDescent="0.5">
      <c r="A3" s="182" t="s">
        <v>65</v>
      </c>
      <c r="B3" s="143"/>
      <c r="C3" s="14" t="s">
        <v>66</v>
      </c>
      <c r="D3" s="14" t="s">
        <v>62</v>
      </c>
      <c r="E3" s="15" t="s">
        <v>63</v>
      </c>
      <c r="G3" s="91" t="s">
        <v>274</v>
      </c>
      <c r="H3" s="92" t="s">
        <v>276</v>
      </c>
      <c r="I3" s="93" t="s">
        <v>277</v>
      </c>
      <c r="J3" s="109">
        <v>30</v>
      </c>
      <c r="K3" s="93" t="s">
        <v>281</v>
      </c>
    </row>
    <row r="4" spans="1:11" ht="34.5" thickBot="1" x14ac:dyDescent="0.5">
      <c r="A4" s="173" t="s">
        <v>284</v>
      </c>
      <c r="B4" s="143"/>
      <c r="C4" s="16" t="s">
        <v>286</v>
      </c>
      <c r="D4" s="17" t="s">
        <v>285</v>
      </c>
      <c r="E4" s="105">
        <v>20</v>
      </c>
      <c r="F4" s="116"/>
      <c r="G4" s="91" t="s">
        <v>275</v>
      </c>
      <c r="H4" s="92" t="s">
        <v>276</v>
      </c>
      <c r="I4" s="93" t="s">
        <v>67</v>
      </c>
      <c r="J4" s="109">
        <v>30</v>
      </c>
      <c r="K4" s="93" t="s">
        <v>281</v>
      </c>
    </row>
    <row r="5" spans="1:11" ht="14.7" thickBot="1" x14ac:dyDescent="0.5">
      <c r="A5" s="173"/>
      <c r="B5" s="143"/>
      <c r="C5" s="16"/>
      <c r="D5" s="79"/>
      <c r="E5" s="105"/>
      <c r="G5" s="91"/>
      <c r="H5" s="92"/>
      <c r="I5" s="94"/>
      <c r="J5" s="109"/>
      <c r="K5" s="93"/>
    </row>
    <row r="6" spans="1:11" ht="14.1" thickBot="1" x14ac:dyDescent="0.5">
      <c r="A6" s="173"/>
      <c r="B6" s="143"/>
      <c r="C6" s="16"/>
      <c r="D6" s="79"/>
      <c r="E6" s="105"/>
      <c r="G6" s="92"/>
      <c r="H6" s="92"/>
      <c r="I6" s="94"/>
      <c r="J6" s="109"/>
      <c r="K6" s="93"/>
    </row>
    <row r="7" spans="1:11" ht="14.1" thickBot="1" x14ac:dyDescent="0.5">
      <c r="A7" s="173"/>
      <c r="B7" s="143"/>
      <c r="C7" s="16"/>
      <c r="D7" s="17"/>
      <c r="E7" s="105"/>
      <c r="G7" s="92"/>
      <c r="H7" s="92"/>
      <c r="I7" s="94"/>
      <c r="J7" s="109"/>
      <c r="K7" s="93"/>
    </row>
    <row r="8" spans="1:11" ht="26.05" customHeight="1" thickBot="1" x14ac:dyDescent="0.5">
      <c r="A8" s="174"/>
      <c r="B8" s="175"/>
      <c r="C8" s="80"/>
      <c r="D8" s="81"/>
      <c r="E8" s="106"/>
      <c r="G8" s="92"/>
      <c r="H8" s="92"/>
      <c r="I8" s="95"/>
      <c r="J8" s="110"/>
      <c r="K8" s="96"/>
    </row>
    <row r="9" spans="1:11" ht="25" customHeight="1" thickBot="1" x14ac:dyDescent="0.5">
      <c r="A9" s="176"/>
      <c r="B9" s="177"/>
      <c r="C9" s="84"/>
      <c r="D9" s="85"/>
      <c r="E9" s="107"/>
      <c r="G9" s="92"/>
      <c r="H9" s="92"/>
      <c r="I9" s="95"/>
      <c r="J9" s="110"/>
      <c r="K9" s="96"/>
    </row>
    <row r="10" spans="1:11" ht="14.1" thickBot="1" x14ac:dyDescent="0.5">
      <c r="A10" s="178"/>
      <c r="B10" s="135"/>
      <c r="C10" s="82"/>
      <c r="D10" s="83"/>
      <c r="E10" s="108"/>
      <c r="G10" s="92"/>
      <c r="H10" s="97"/>
      <c r="I10" s="95"/>
      <c r="J10" s="110"/>
      <c r="K10" s="96"/>
    </row>
    <row r="11" spans="1:11" ht="14.7" thickBot="1" x14ac:dyDescent="0.6">
      <c r="A11" s="19"/>
      <c r="B11" s="19"/>
      <c r="C11" s="19"/>
      <c r="D11" s="112" t="s">
        <v>288</v>
      </c>
      <c r="E11" s="107">
        <f>E4</f>
        <v>20</v>
      </c>
      <c r="G11" s="19"/>
      <c r="H11" s="19"/>
      <c r="I11" s="19"/>
      <c r="J11" s="111"/>
    </row>
    <row r="12" spans="1:11" ht="14.7" thickBot="1" x14ac:dyDescent="0.6">
      <c r="A12" s="19"/>
      <c r="B12" s="19"/>
      <c r="C12" s="86"/>
      <c r="D12" s="117" t="s">
        <v>297</v>
      </c>
      <c r="E12" s="118">
        <f>E11*1.5</f>
        <v>30</v>
      </c>
      <c r="G12" s="19"/>
      <c r="H12" s="19"/>
      <c r="I12" s="112" t="s">
        <v>288</v>
      </c>
      <c r="J12" s="107">
        <f>J3+J4</f>
        <v>60</v>
      </c>
      <c r="K12" s="102"/>
    </row>
    <row r="13" spans="1:11" ht="14.4" x14ac:dyDescent="0.55000000000000004">
      <c r="A13" s="19"/>
      <c r="B13" s="19"/>
      <c r="C13" s="19"/>
      <c r="D13" s="19"/>
      <c r="E13" s="19"/>
      <c r="G13" s="19"/>
      <c r="H13" s="19"/>
      <c r="I13" s="117" t="s">
        <v>297</v>
      </c>
      <c r="J13" s="117">
        <f>J12*1.5</f>
        <v>90</v>
      </c>
    </row>
    <row r="14" spans="1:11" ht="14.4" x14ac:dyDescent="0.55000000000000004">
      <c r="A14" s="19"/>
      <c r="B14" s="19"/>
      <c r="C14" s="19"/>
      <c r="D14" s="19"/>
      <c r="E14" s="19"/>
      <c r="G14" s="19"/>
      <c r="H14" s="19"/>
      <c r="I14" s="19"/>
      <c r="J14" s="19"/>
    </row>
    <row r="15" spans="1:11" ht="14.4" x14ac:dyDescent="0.55000000000000004">
      <c r="A15" s="19"/>
      <c r="B15" s="19"/>
      <c r="C15" s="19"/>
      <c r="D15" s="19"/>
      <c r="E15" s="19"/>
      <c r="G15" s="19"/>
      <c r="H15" s="19"/>
      <c r="I15" s="19"/>
      <c r="J15" s="19"/>
    </row>
    <row r="16" spans="1:11" ht="14.4" x14ac:dyDescent="0.55000000000000004">
      <c r="A16" s="19"/>
      <c r="B16" s="19"/>
      <c r="C16" s="19"/>
      <c r="D16" s="19"/>
      <c r="E16" s="19"/>
      <c r="G16" s="19"/>
      <c r="H16" s="19"/>
      <c r="I16" s="19"/>
      <c r="J16" s="19"/>
    </row>
    <row r="17" spans="1:10" ht="14.4" x14ac:dyDescent="0.55000000000000004">
      <c r="A17" s="19"/>
      <c r="B17" s="19"/>
      <c r="C17" s="19"/>
      <c r="D17" s="19"/>
      <c r="E17" s="19"/>
      <c r="G17" s="19"/>
      <c r="H17" s="19"/>
      <c r="I17" s="19"/>
      <c r="J17" s="19"/>
    </row>
    <row r="18" spans="1:10" ht="14.4" x14ac:dyDescent="0.55000000000000004">
      <c r="A18" s="19"/>
      <c r="B18" s="19"/>
      <c r="C18" s="19"/>
      <c r="D18" s="19"/>
      <c r="E18" s="19"/>
      <c r="G18" s="19"/>
      <c r="H18" s="19"/>
      <c r="I18" s="19"/>
      <c r="J18" s="19"/>
    </row>
    <row r="19" spans="1:10" ht="14.4" x14ac:dyDescent="0.55000000000000004">
      <c r="A19" s="19"/>
      <c r="B19" s="19"/>
      <c r="C19" s="19"/>
      <c r="D19" s="19"/>
      <c r="E19" s="19"/>
      <c r="G19" s="19"/>
      <c r="H19" s="19"/>
      <c r="I19" s="19"/>
      <c r="J19" s="19"/>
    </row>
    <row r="20" spans="1:10" ht="14.4" x14ac:dyDescent="0.55000000000000004">
      <c r="A20" s="19"/>
      <c r="B20" s="19"/>
      <c r="C20" s="19"/>
      <c r="D20" s="19"/>
      <c r="E20" s="19"/>
      <c r="G20" s="19"/>
      <c r="H20" s="19"/>
      <c r="I20" s="19"/>
      <c r="J20" s="19"/>
    </row>
    <row r="21" spans="1:10" ht="15.75" customHeight="1" x14ac:dyDescent="0.55000000000000004">
      <c r="A21" s="19"/>
      <c r="B21" s="19"/>
      <c r="C21" s="19"/>
      <c r="D21" s="19"/>
      <c r="E21" s="19"/>
      <c r="G21" s="19"/>
      <c r="H21" s="19"/>
      <c r="I21" s="19"/>
      <c r="J21" s="19"/>
    </row>
    <row r="22" spans="1:10" ht="15.75" customHeight="1" x14ac:dyDescent="0.55000000000000004">
      <c r="A22" s="19"/>
      <c r="B22" s="19"/>
      <c r="C22" s="19"/>
      <c r="D22" s="19"/>
      <c r="E22" s="19"/>
      <c r="G22" s="19"/>
      <c r="H22" s="19"/>
      <c r="I22" s="19"/>
      <c r="J22" s="19"/>
    </row>
    <row r="23" spans="1:10" ht="15.75" customHeight="1" x14ac:dyDescent="0.55000000000000004">
      <c r="A23" s="19"/>
      <c r="B23" s="19"/>
      <c r="C23" s="19"/>
      <c r="D23" s="19"/>
      <c r="E23" s="19"/>
      <c r="G23" s="19"/>
      <c r="H23" s="19"/>
      <c r="I23" s="19"/>
      <c r="J23" s="19"/>
    </row>
    <row r="24" spans="1:10" ht="15.75" customHeight="1" x14ac:dyDescent="0.55000000000000004">
      <c r="A24" s="19"/>
      <c r="B24" s="19"/>
      <c r="C24" s="19"/>
      <c r="D24" s="19"/>
      <c r="E24" s="19"/>
      <c r="G24" s="19"/>
      <c r="H24" s="19"/>
      <c r="I24" s="19"/>
      <c r="J24" s="19"/>
    </row>
    <row r="25" spans="1:10" ht="15.75" customHeight="1" x14ac:dyDescent="0.55000000000000004">
      <c r="A25" s="19"/>
      <c r="B25" s="19"/>
      <c r="C25" s="19"/>
      <c r="D25" s="19"/>
      <c r="E25" s="19"/>
      <c r="G25" s="19"/>
      <c r="H25" s="19"/>
      <c r="I25" s="19"/>
      <c r="J25" s="19"/>
    </row>
    <row r="26" spans="1:10" ht="15.75" customHeight="1" x14ac:dyDescent="0.55000000000000004">
      <c r="A26" s="19"/>
      <c r="B26" s="19"/>
      <c r="C26" s="19"/>
      <c r="D26" s="19"/>
      <c r="E26" s="19"/>
      <c r="G26" s="19"/>
      <c r="H26" s="19"/>
      <c r="I26" s="19"/>
      <c r="J26" s="19"/>
    </row>
    <row r="27" spans="1:10" ht="15.75" customHeight="1" x14ac:dyDescent="0.55000000000000004">
      <c r="A27" s="19"/>
      <c r="B27" s="19"/>
      <c r="C27" s="19"/>
      <c r="D27" s="19"/>
      <c r="E27" s="19"/>
      <c r="G27" s="19"/>
      <c r="H27" s="19"/>
      <c r="I27" s="19"/>
      <c r="J27" s="19"/>
    </row>
    <row r="28" spans="1:10" ht="15.75" customHeight="1" x14ac:dyDescent="0.55000000000000004">
      <c r="A28" s="19"/>
      <c r="B28" s="19"/>
      <c r="C28" s="19"/>
      <c r="D28" s="19"/>
      <c r="E28" s="19"/>
      <c r="G28" s="19"/>
      <c r="H28" s="19"/>
      <c r="I28" s="19"/>
      <c r="J28" s="19"/>
    </row>
    <row r="29" spans="1:10" ht="15.75" customHeight="1" x14ac:dyDescent="0.55000000000000004">
      <c r="A29" s="19"/>
      <c r="B29" s="19"/>
      <c r="C29" s="19"/>
      <c r="D29" s="19"/>
      <c r="E29" s="19"/>
      <c r="G29" s="19"/>
      <c r="H29" s="19"/>
      <c r="I29" s="19"/>
      <c r="J29" s="19"/>
    </row>
    <row r="30" spans="1:10" ht="15.75" customHeight="1" x14ac:dyDescent="0.55000000000000004">
      <c r="A30" s="19"/>
      <c r="B30" s="19"/>
      <c r="C30" s="19"/>
      <c r="D30" s="19"/>
      <c r="E30" s="19"/>
      <c r="G30" s="19"/>
      <c r="H30" s="19"/>
      <c r="I30" s="19"/>
      <c r="J30" s="19"/>
    </row>
    <row r="31" spans="1:10" ht="15.75" customHeight="1" x14ac:dyDescent="0.55000000000000004">
      <c r="A31" s="19"/>
      <c r="B31" s="19"/>
      <c r="C31" s="19"/>
      <c r="D31" s="19"/>
      <c r="E31" s="19"/>
      <c r="G31" s="19"/>
      <c r="H31" s="19"/>
      <c r="I31" s="19"/>
      <c r="J31" s="19"/>
    </row>
    <row r="32" spans="1:10" ht="15.75" customHeight="1" x14ac:dyDescent="0.55000000000000004">
      <c r="A32" s="19"/>
      <c r="B32" s="19"/>
      <c r="C32" s="19"/>
      <c r="D32" s="19"/>
      <c r="E32" s="19"/>
      <c r="G32" s="19"/>
      <c r="H32" s="19"/>
      <c r="I32" s="19"/>
      <c r="J32" s="19"/>
    </row>
    <row r="33" spans="1:10" ht="15.75" customHeight="1" x14ac:dyDescent="0.55000000000000004">
      <c r="A33" s="19"/>
      <c r="B33" s="19"/>
      <c r="C33" s="19"/>
      <c r="D33" s="19"/>
      <c r="E33" s="19"/>
      <c r="G33" s="19"/>
      <c r="H33" s="19"/>
      <c r="I33" s="19"/>
      <c r="J33" s="19"/>
    </row>
    <row r="34" spans="1:10" ht="15.75" customHeight="1" x14ac:dyDescent="0.55000000000000004">
      <c r="A34" s="19"/>
      <c r="B34" s="19"/>
      <c r="C34" s="19"/>
      <c r="D34" s="19"/>
      <c r="E34" s="19"/>
      <c r="G34" s="19"/>
      <c r="H34" s="19"/>
      <c r="I34" s="19"/>
      <c r="J34" s="19"/>
    </row>
    <row r="35" spans="1:10" ht="15.75" customHeight="1" x14ac:dyDescent="0.55000000000000004">
      <c r="A35" s="19"/>
      <c r="B35" s="19"/>
      <c r="C35" s="19"/>
      <c r="D35" s="19"/>
      <c r="E35" s="19"/>
      <c r="G35" s="19"/>
      <c r="H35" s="19"/>
      <c r="I35" s="19"/>
      <c r="J35" s="19"/>
    </row>
    <row r="36" spans="1:10" ht="15.75" customHeight="1" x14ac:dyDescent="0.55000000000000004">
      <c r="A36" s="19"/>
      <c r="B36" s="19"/>
      <c r="C36" s="19"/>
      <c r="D36" s="19"/>
      <c r="E36" s="19"/>
      <c r="G36" s="19"/>
      <c r="H36" s="19"/>
      <c r="I36" s="19"/>
      <c r="J36" s="19"/>
    </row>
    <row r="37" spans="1:10" ht="15.75" customHeight="1" x14ac:dyDescent="0.55000000000000004">
      <c r="A37" s="19"/>
      <c r="B37" s="19"/>
      <c r="C37" s="19"/>
      <c r="D37" s="19"/>
      <c r="E37" s="19"/>
      <c r="G37" s="19"/>
      <c r="H37" s="19"/>
      <c r="I37" s="19"/>
      <c r="J37" s="19"/>
    </row>
    <row r="38" spans="1:10" ht="15.75" customHeight="1" x14ac:dyDescent="0.55000000000000004">
      <c r="A38" s="19"/>
      <c r="B38" s="19"/>
      <c r="C38" s="19"/>
      <c r="D38" s="19"/>
      <c r="E38" s="19"/>
      <c r="G38" s="19"/>
      <c r="H38" s="19"/>
      <c r="I38" s="19"/>
      <c r="J38" s="19"/>
    </row>
    <row r="39" spans="1:10" ht="15.75" customHeight="1" x14ac:dyDescent="0.55000000000000004">
      <c r="A39" s="19"/>
      <c r="B39" s="19"/>
      <c r="C39" s="19"/>
      <c r="D39" s="19"/>
      <c r="E39" s="19"/>
      <c r="G39" s="19"/>
      <c r="H39" s="19"/>
      <c r="I39" s="19"/>
      <c r="J39" s="19"/>
    </row>
    <row r="40" spans="1:10" ht="15.75" customHeight="1" x14ac:dyDescent="0.55000000000000004">
      <c r="A40" s="19"/>
      <c r="B40" s="19"/>
      <c r="C40" s="19"/>
      <c r="D40" s="19"/>
      <c r="E40" s="19"/>
      <c r="G40" s="19"/>
      <c r="H40" s="19"/>
      <c r="I40" s="19"/>
      <c r="J40" s="19"/>
    </row>
    <row r="41" spans="1:10" ht="15.75" customHeight="1" x14ac:dyDescent="0.55000000000000004">
      <c r="A41" s="19"/>
      <c r="B41" s="19"/>
      <c r="C41" s="19"/>
      <c r="D41" s="19"/>
      <c r="E41" s="19"/>
      <c r="G41" s="19"/>
      <c r="H41" s="19"/>
      <c r="I41" s="19"/>
      <c r="J41" s="19"/>
    </row>
    <row r="42" spans="1:10" ht="15.75" customHeight="1" x14ac:dyDescent="0.55000000000000004">
      <c r="A42" s="19"/>
      <c r="B42" s="19"/>
      <c r="C42" s="19"/>
      <c r="D42" s="19"/>
      <c r="E42" s="19"/>
      <c r="G42" s="19"/>
      <c r="H42" s="19"/>
      <c r="I42" s="19"/>
      <c r="J42" s="19"/>
    </row>
    <row r="43" spans="1:10" ht="15.75" customHeight="1" x14ac:dyDescent="0.55000000000000004">
      <c r="A43" s="19"/>
      <c r="B43" s="19"/>
      <c r="C43" s="19"/>
      <c r="D43" s="19"/>
      <c r="E43" s="19"/>
      <c r="G43" s="19"/>
      <c r="H43" s="19"/>
      <c r="I43" s="19"/>
      <c r="J43" s="19"/>
    </row>
    <row r="44" spans="1:10" ht="15.75" customHeight="1" x14ac:dyDescent="0.55000000000000004">
      <c r="G44" s="19"/>
      <c r="H44" s="19"/>
      <c r="I44" s="19"/>
      <c r="J44" s="19"/>
    </row>
    <row r="45" spans="1:10" ht="15.75" customHeight="1" x14ac:dyDescent="0.55000000000000004">
      <c r="G45" s="19"/>
      <c r="H45" s="19"/>
      <c r="I45" s="19"/>
      <c r="J45" s="19"/>
    </row>
    <row r="46" spans="1:10" ht="15.75" customHeight="1" x14ac:dyDescent="0.55000000000000004">
      <c r="G46" s="19"/>
      <c r="H46" s="19"/>
      <c r="I46" s="19"/>
      <c r="J46" s="19"/>
    </row>
    <row r="47" spans="1:10" ht="15.75" customHeight="1" x14ac:dyDescent="0.55000000000000004">
      <c r="G47" s="19"/>
      <c r="H47" s="19"/>
      <c r="I47" s="19"/>
      <c r="J47" s="19"/>
    </row>
    <row r="48" spans="1:10" ht="15.75" customHeight="1" x14ac:dyDescent="0.55000000000000004">
      <c r="G48" s="19"/>
      <c r="H48" s="19"/>
      <c r="I48" s="19"/>
      <c r="J48" s="19"/>
    </row>
    <row r="49" spans="7:10" ht="15.75" customHeight="1" x14ac:dyDescent="0.55000000000000004">
      <c r="G49" s="19"/>
      <c r="H49" s="19"/>
      <c r="I49" s="19"/>
      <c r="J49" s="19"/>
    </row>
    <row r="50" spans="7:10" ht="15.75" customHeight="1" x14ac:dyDescent="0.55000000000000004">
      <c r="G50" s="19"/>
      <c r="H50" s="19"/>
      <c r="I50" s="19"/>
      <c r="J50" s="19"/>
    </row>
    <row r="51" spans="7:10" ht="15.75" customHeight="1" x14ac:dyDescent="0.55000000000000004">
      <c r="G51" s="19"/>
      <c r="H51" s="19"/>
      <c r="I51" s="19"/>
      <c r="J51" s="19"/>
    </row>
    <row r="52" spans="7:10" ht="15.75" customHeight="1" x14ac:dyDescent="0.55000000000000004">
      <c r="G52" s="19"/>
      <c r="H52" s="19"/>
      <c r="I52" s="19"/>
      <c r="J52" s="19"/>
    </row>
    <row r="53" spans="7:10" ht="15.75" customHeight="1" x14ac:dyDescent="0.55000000000000004">
      <c r="G53" s="19"/>
      <c r="H53" s="19"/>
      <c r="I53" s="19"/>
      <c r="J53" s="19"/>
    </row>
    <row r="54" spans="7:10" ht="15.75" customHeight="1" x14ac:dyDescent="0.45"/>
    <row r="55" spans="7:10" ht="15.75" customHeight="1" x14ac:dyDescent="0.45"/>
    <row r="56" spans="7:10" ht="15.75" customHeight="1" x14ac:dyDescent="0.45"/>
    <row r="57" spans="7:10" ht="15.75" customHeight="1" x14ac:dyDescent="0.45"/>
    <row r="58" spans="7:10" ht="15.75" customHeight="1" x14ac:dyDescent="0.45"/>
    <row r="59" spans="7:10" ht="15.75" customHeight="1" x14ac:dyDescent="0.45"/>
    <row r="60" spans="7:10" ht="15.75" customHeight="1" x14ac:dyDescent="0.45"/>
    <row r="61" spans="7:10" ht="15.75" customHeight="1" x14ac:dyDescent="0.45"/>
    <row r="62" spans="7:10" ht="15.75" customHeight="1" x14ac:dyDescent="0.45"/>
    <row r="63" spans="7:10" ht="15.75" customHeight="1" x14ac:dyDescent="0.45"/>
    <row r="64" spans="7:10" ht="15.75" customHeight="1" x14ac:dyDescent="0.45"/>
    <row r="65" ht="15.75" customHeight="1" x14ac:dyDescent="0.45"/>
    <row r="66" ht="15.75" customHeight="1" x14ac:dyDescent="0.45"/>
    <row r="67" ht="15.75" customHeight="1" x14ac:dyDescent="0.45"/>
    <row r="68" ht="15.75" customHeight="1" x14ac:dyDescent="0.45"/>
    <row r="69" ht="15.75" customHeight="1" x14ac:dyDescent="0.45"/>
    <row r="70" ht="15.75" customHeight="1" x14ac:dyDescent="0.45"/>
    <row r="71" ht="15.75" customHeight="1" x14ac:dyDescent="0.45"/>
    <row r="72" ht="15.75" customHeight="1" x14ac:dyDescent="0.45"/>
    <row r="73" ht="15.75" customHeight="1" x14ac:dyDescent="0.45"/>
    <row r="74" ht="15.75" customHeight="1" x14ac:dyDescent="0.45"/>
    <row r="75" ht="15.75" customHeight="1" x14ac:dyDescent="0.45"/>
    <row r="76" ht="15.75" customHeight="1" x14ac:dyDescent="0.45"/>
    <row r="77" ht="15.75" customHeight="1" x14ac:dyDescent="0.45"/>
    <row r="78" ht="15.75" customHeight="1" x14ac:dyDescent="0.45"/>
    <row r="79" ht="15.75" customHeight="1" x14ac:dyDescent="0.45"/>
    <row r="80" ht="15.75" customHeight="1" x14ac:dyDescent="0.45"/>
    <row r="81" ht="15.75" customHeight="1" x14ac:dyDescent="0.45"/>
    <row r="82" ht="15.75" customHeight="1" x14ac:dyDescent="0.45"/>
    <row r="83" ht="15.75" customHeight="1" x14ac:dyDescent="0.45"/>
    <row r="84" ht="15.75" customHeight="1" x14ac:dyDescent="0.45"/>
    <row r="85" ht="15.75" customHeight="1" x14ac:dyDescent="0.45"/>
    <row r="86" ht="15.75" customHeight="1" x14ac:dyDescent="0.45"/>
    <row r="87" ht="15.75" customHeight="1" x14ac:dyDescent="0.45"/>
    <row r="88" ht="15.75" customHeight="1" x14ac:dyDescent="0.45"/>
    <row r="89" ht="15.75" customHeight="1" x14ac:dyDescent="0.45"/>
    <row r="90" ht="15.75" customHeight="1" x14ac:dyDescent="0.45"/>
    <row r="91" ht="15.75" customHeight="1" x14ac:dyDescent="0.45"/>
    <row r="92" ht="15.75" customHeight="1" x14ac:dyDescent="0.45"/>
    <row r="93" ht="15.75" customHeight="1" x14ac:dyDescent="0.45"/>
    <row r="94" ht="15.75" customHeight="1" x14ac:dyDescent="0.45"/>
    <row r="95" ht="15.75" customHeight="1" x14ac:dyDescent="0.45"/>
    <row r="96" ht="15.75" customHeight="1" x14ac:dyDescent="0.45"/>
    <row r="97" ht="15.75" customHeight="1" x14ac:dyDescent="0.45"/>
    <row r="98" ht="15.75" customHeight="1" x14ac:dyDescent="0.45"/>
    <row r="99" ht="15.75" customHeight="1" x14ac:dyDescent="0.45"/>
    <row r="100" ht="15.75" customHeight="1" x14ac:dyDescent="0.45"/>
    <row r="101" ht="15.75" customHeight="1" x14ac:dyDescent="0.45"/>
    <row r="102" ht="15.75" customHeight="1" x14ac:dyDescent="0.45"/>
    <row r="103" ht="15.75" customHeight="1" x14ac:dyDescent="0.45"/>
    <row r="104" ht="15.75" customHeight="1" x14ac:dyDescent="0.45"/>
    <row r="105" ht="15.75" customHeight="1" x14ac:dyDescent="0.45"/>
    <row r="106" ht="15.75" customHeight="1" x14ac:dyDescent="0.45"/>
    <row r="107" ht="15.75" customHeight="1" x14ac:dyDescent="0.45"/>
    <row r="108" ht="15.75" customHeight="1" x14ac:dyDescent="0.45"/>
    <row r="109" ht="15.75" customHeight="1" x14ac:dyDescent="0.45"/>
    <row r="110" ht="15.75" customHeight="1" x14ac:dyDescent="0.45"/>
    <row r="111" ht="15.75" customHeight="1" x14ac:dyDescent="0.45"/>
    <row r="112" ht="15.75" customHeight="1" x14ac:dyDescent="0.45"/>
    <row r="113" ht="15.75" customHeight="1" x14ac:dyDescent="0.45"/>
    <row r="114" ht="15.75" customHeight="1" x14ac:dyDescent="0.45"/>
    <row r="115" ht="15.75" customHeight="1" x14ac:dyDescent="0.45"/>
    <row r="116" ht="15.75" customHeight="1" x14ac:dyDescent="0.45"/>
    <row r="117" ht="15.75" customHeight="1" x14ac:dyDescent="0.45"/>
    <row r="118" ht="15.75" customHeight="1" x14ac:dyDescent="0.45"/>
    <row r="119" ht="15.75" customHeight="1" x14ac:dyDescent="0.45"/>
    <row r="120" ht="15.75" customHeight="1" x14ac:dyDescent="0.45"/>
    <row r="121" ht="15.75" customHeight="1" x14ac:dyDescent="0.45"/>
    <row r="122" ht="15.75" customHeight="1" x14ac:dyDescent="0.45"/>
    <row r="123" ht="15.75" customHeight="1" x14ac:dyDescent="0.45"/>
    <row r="124" ht="15.75" customHeight="1" x14ac:dyDescent="0.45"/>
    <row r="125" ht="15.75" customHeight="1" x14ac:dyDescent="0.45"/>
    <row r="126" ht="15.75" customHeight="1" x14ac:dyDescent="0.45"/>
    <row r="127" ht="15.75" customHeight="1" x14ac:dyDescent="0.45"/>
    <row r="128" ht="15.75" customHeight="1" x14ac:dyDescent="0.45"/>
    <row r="129" ht="15.75" customHeight="1" x14ac:dyDescent="0.45"/>
    <row r="130" ht="15.75" customHeight="1" x14ac:dyDescent="0.45"/>
    <row r="131" ht="15.75" customHeight="1" x14ac:dyDescent="0.45"/>
    <row r="132" ht="15.75" customHeight="1" x14ac:dyDescent="0.45"/>
    <row r="133" ht="15.75" customHeight="1" x14ac:dyDescent="0.45"/>
    <row r="134" ht="15.75" customHeight="1" x14ac:dyDescent="0.45"/>
    <row r="135" ht="15.75" customHeight="1" x14ac:dyDescent="0.45"/>
    <row r="136" ht="15.75" customHeight="1" x14ac:dyDescent="0.45"/>
    <row r="137" ht="15.75" customHeight="1" x14ac:dyDescent="0.45"/>
    <row r="138" ht="15.75" customHeight="1" x14ac:dyDescent="0.45"/>
    <row r="139" ht="15.75" customHeight="1" x14ac:dyDescent="0.45"/>
    <row r="140" ht="15.75" customHeight="1" x14ac:dyDescent="0.45"/>
    <row r="141" ht="15.75" customHeight="1" x14ac:dyDescent="0.45"/>
    <row r="142" ht="15.75" customHeight="1" x14ac:dyDescent="0.45"/>
    <row r="143" ht="15.75" customHeight="1" x14ac:dyDescent="0.45"/>
    <row r="144" ht="15.75" customHeight="1" x14ac:dyDescent="0.45"/>
    <row r="145" ht="15.75" customHeight="1" x14ac:dyDescent="0.45"/>
    <row r="146" ht="15.75" customHeight="1" x14ac:dyDescent="0.45"/>
    <row r="147" ht="15.75" customHeight="1" x14ac:dyDescent="0.45"/>
    <row r="148" ht="15.75" customHeight="1" x14ac:dyDescent="0.45"/>
    <row r="149" ht="15.75" customHeight="1" x14ac:dyDescent="0.45"/>
    <row r="150" ht="15.75" customHeight="1" x14ac:dyDescent="0.45"/>
    <row r="151" ht="15.75" customHeight="1" x14ac:dyDescent="0.45"/>
    <row r="152" ht="15.75" customHeight="1" x14ac:dyDescent="0.45"/>
    <row r="153" ht="15.75" customHeight="1" x14ac:dyDescent="0.45"/>
    <row r="154" ht="15.75" customHeight="1" x14ac:dyDescent="0.45"/>
    <row r="155" ht="15.75" customHeight="1" x14ac:dyDescent="0.45"/>
    <row r="156" ht="15.75" customHeight="1" x14ac:dyDescent="0.45"/>
    <row r="157" ht="15.75" customHeight="1" x14ac:dyDescent="0.45"/>
    <row r="158" ht="15.75" customHeight="1" x14ac:dyDescent="0.45"/>
    <row r="159" ht="15.75" customHeight="1" x14ac:dyDescent="0.45"/>
    <row r="160" ht="15.75" customHeight="1" x14ac:dyDescent="0.45"/>
    <row r="161" ht="15.75" customHeight="1" x14ac:dyDescent="0.45"/>
    <row r="162" ht="15.75" customHeight="1" x14ac:dyDescent="0.45"/>
    <row r="163" ht="15.75" customHeight="1" x14ac:dyDescent="0.45"/>
    <row r="164" ht="15.75" customHeight="1" x14ac:dyDescent="0.45"/>
    <row r="165" ht="15.75" customHeight="1" x14ac:dyDescent="0.45"/>
    <row r="166" ht="15.75" customHeight="1" x14ac:dyDescent="0.45"/>
    <row r="167" ht="15.75" customHeight="1" x14ac:dyDescent="0.45"/>
    <row r="168" ht="15.75" customHeight="1" x14ac:dyDescent="0.45"/>
    <row r="169" ht="15.75" customHeight="1" x14ac:dyDescent="0.45"/>
    <row r="170" ht="15.75" customHeight="1" x14ac:dyDescent="0.45"/>
    <row r="171" ht="15.75" customHeight="1" x14ac:dyDescent="0.45"/>
    <row r="172" ht="15.75" customHeight="1" x14ac:dyDescent="0.45"/>
    <row r="173" ht="15.75" customHeight="1" x14ac:dyDescent="0.45"/>
    <row r="174" ht="15.75" customHeight="1" x14ac:dyDescent="0.45"/>
    <row r="175" ht="15.75" customHeight="1" x14ac:dyDescent="0.45"/>
    <row r="176" ht="15.75" customHeight="1" x14ac:dyDescent="0.45"/>
    <row r="177" ht="15.75" customHeight="1" x14ac:dyDescent="0.45"/>
    <row r="178" ht="15.75" customHeight="1" x14ac:dyDescent="0.45"/>
    <row r="179" ht="15.75" customHeight="1" x14ac:dyDescent="0.45"/>
    <row r="180" ht="15.75" customHeight="1" x14ac:dyDescent="0.45"/>
    <row r="181" ht="15.75" customHeight="1" x14ac:dyDescent="0.45"/>
    <row r="182" ht="15.75" customHeight="1" x14ac:dyDescent="0.45"/>
    <row r="183" ht="15.75" customHeight="1" x14ac:dyDescent="0.45"/>
    <row r="184" ht="15.75" customHeight="1" x14ac:dyDescent="0.45"/>
    <row r="185" ht="15.75" customHeight="1" x14ac:dyDescent="0.45"/>
    <row r="186" ht="15.75" customHeight="1" x14ac:dyDescent="0.45"/>
    <row r="187" ht="15.75" customHeight="1" x14ac:dyDescent="0.45"/>
    <row r="188" ht="15.75" customHeight="1" x14ac:dyDescent="0.45"/>
    <row r="189" ht="15.75" customHeight="1" x14ac:dyDescent="0.45"/>
    <row r="190" ht="15.75" customHeight="1" x14ac:dyDescent="0.45"/>
    <row r="191" ht="15.75" customHeight="1" x14ac:dyDescent="0.45"/>
    <row r="192" ht="15.75" customHeight="1" x14ac:dyDescent="0.45"/>
    <row r="193" ht="15.75" customHeight="1" x14ac:dyDescent="0.45"/>
    <row r="194" ht="15.75" customHeight="1" x14ac:dyDescent="0.45"/>
    <row r="195" ht="15.75" customHeight="1" x14ac:dyDescent="0.45"/>
    <row r="196" ht="15.75" customHeight="1" x14ac:dyDescent="0.45"/>
    <row r="197" ht="15.75" customHeight="1" x14ac:dyDescent="0.45"/>
    <row r="198" ht="15.75" customHeight="1" x14ac:dyDescent="0.45"/>
    <row r="199" ht="15.75" customHeight="1" x14ac:dyDescent="0.45"/>
    <row r="200" ht="15.75" customHeight="1" x14ac:dyDescent="0.45"/>
    <row r="201" ht="15.75" customHeight="1" x14ac:dyDescent="0.45"/>
    <row r="202" ht="15.75" customHeight="1" x14ac:dyDescent="0.45"/>
    <row r="203" ht="15.75" customHeight="1" x14ac:dyDescent="0.45"/>
    <row r="204" ht="15.75" customHeight="1" x14ac:dyDescent="0.45"/>
    <row r="205" ht="15.75" customHeight="1" x14ac:dyDescent="0.45"/>
    <row r="206" ht="15.75" customHeight="1" x14ac:dyDescent="0.45"/>
    <row r="207" ht="15.75" customHeight="1" x14ac:dyDescent="0.45"/>
    <row r="208" ht="15.75" customHeight="1" x14ac:dyDescent="0.45"/>
    <row r="209" ht="15.75" customHeight="1" x14ac:dyDescent="0.45"/>
    <row r="210" ht="15.75" customHeight="1" x14ac:dyDescent="0.45"/>
    <row r="211" ht="15.75" customHeight="1" x14ac:dyDescent="0.45"/>
    <row r="212" ht="15.75" customHeight="1" x14ac:dyDescent="0.45"/>
    <row r="213" ht="15.75" customHeight="1" x14ac:dyDescent="0.45"/>
    <row r="214" ht="15.75" customHeight="1" x14ac:dyDescent="0.45"/>
    <row r="215" ht="15.75" customHeight="1" x14ac:dyDescent="0.45"/>
    <row r="216" ht="15.75" customHeight="1" x14ac:dyDescent="0.45"/>
    <row r="217" ht="15.75" customHeight="1" x14ac:dyDescent="0.45"/>
    <row r="218" ht="15.75" customHeight="1" x14ac:dyDescent="0.45"/>
    <row r="219" ht="15.75" customHeight="1" x14ac:dyDescent="0.45"/>
    <row r="220" ht="15.75" customHeight="1" x14ac:dyDescent="0.45"/>
    <row r="221" ht="15.75" customHeight="1" x14ac:dyDescent="0.45"/>
    <row r="222" ht="15.75" customHeight="1" x14ac:dyDescent="0.45"/>
    <row r="223" ht="15.75" customHeight="1" x14ac:dyDescent="0.45"/>
    <row r="224" ht="15.75" customHeight="1" x14ac:dyDescent="0.45"/>
    <row r="225" ht="15.75" customHeight="1" x14ac:dyDescent="0.45"/>
    <row r="226" ht="15.75" customHeight="1" x14ac:dyDescent="0.45"/>
    <row r="227" ht="15.75" customHeight="1" x14ac:dyDescent="0.45"/>
    <row r="228" ht="15.75" customHeight="1" x14ac:dyDescent="0.45"/>
    <row r="229" ht="15.75" customHeight="1" x14ac:dyDescent="0.45"/>
    <row r="230" ht="15.75" customHeight="1" x14ac:dyDescent="0.45"/>
    <row r="231" ht="15.75" customHeight="1" x14ac:dyDescent="0.45"/>
    <row r="232" ht="15.75" customHeight="1" x14ac:dyDescent="0.45"/>
    <row r="233" ht="15.75" customHeight="1" x14ac:dyDescent="0.45"/>
    <row r="234" ht="15.75" customHeight="1" x14ac:dyDescent="0.45"/>
    <row r="235" ht="15.75" customHeight="1" x14ac:dyDescent="0.45"/>
    <row r="236" ht="15.75" customHeight="1" x14ac:dyDescent="0.45"/>
    <row r="237" ht="15.75" customHeight="1" x14ac:dyDescent="0.45"/>
    <row r="238" ht="15.75" customHeight="1" x14ac:dyDescent="0.45"/>
    <row r="239" ht="15.75" customHeight="1" x14ac:dyDescent="0.45"/>
    <row r="240" ht="15.75" customHeight="1" x14ac:dyDescent="0.45"/>
    <row r="241" ht="15.75" customHeight="1" x14ac:dyDescent="0.45"/>
    <row r="242" ht="15.75" customHeight="1" x14ac:dyDescent="0.45"/>
    <row r="243" ht="15.75" customHeight="1" x14ac:dyDescent="0.45"/>
    <row r="244" ht="15.75" customHeight="1" x14ac:dyDescent="0.45"/>
    <row r="245" ht="15.75" customHeight="1" x14ac:dyDescent="0.45"/>
    <row r="246" ht="15.75" customHeight="1" x14ac:dyDescent="0.45"/>
    <row r="247" ht="15.75" customHeight="1" x14ac:dyDescent="0.45"/>
    <row r="248" ht="15.75" customHeight="1" x14ac:dyDescent="0.45"/>
    <row r="249" ht="15.75" customHeight="1" x14ac:dyDescent="0.45"/>
    <row r="250" ht="15.75" customHeight="1" x14ac:dyDescent="0.45"/>
    <row r="251" ht="15.75" customHeight="1" x14ac:dyDescent="0.45"/>
    <row r="252" ht="15.75" customHeight="1" x14ac:dyDescent="0.45"/>
    <row r="253" ht="15.75" customHeight="1" x14ac:dyDescent="0.45"/>
    <row r="254" ht="15.75" customHeight="1" x14ac:dyDescent="0.45"/>
    <row r="255" ht="15.75" customHeight="1" x14ac:dyDescent="0.45"/>
    <row r="256" ht="15.75" customHeight="1" x14ac:dyDescent="0.45"/>
    <row r="257" ht="15.75" customHeight="1" x14ac:dyDescent="0.45"/>
    <row r="258" ht="15.75" customHeight="1" x14ac:dyDescent="0.45"/>
    <row r="259" ht="15.75" customHeight="1" x14ac:dyDescent="0.45"/>
    <row r="260" ht="15.75" customHeight="1" x14ac:dyDescent="0.45"/>
    <row r="261" ht="15.75" customHeight="1" x14ac:dyDescent="0.45"/>
    <row r="262" ht="15.75" customHeight="1" x14ac:dyDescent="0.45"/>
    <row r="263" ht="15.75" customHeight="1" x14ac:dyDescent="0.45"/>
    <row r="264" ht="15.75" customHeight="1" x14ac:dyDescent="0.45"/>
    <row r="265" ht="15.75" customHeight="1" x14ac:dyDescent="0.45"/>
    <row r="266" ht="15.75" customHeight="1" x14ac:dyDescent="0.45"/>
    <row r="267" ht="15.75" customHeight="1" x14ac:dyDescent="0.45"/>
    <row r="268" ht="15.75" customHeight="1" x14ac:dyDescent="0.45"/>
    <row r="269" ht="15.75" customHeight="1" x14ac:dyDescent="0.45"/>
    <row r="270" ht="15.75" customHeight="1" x14ac:dyDescent="0.45"/>
    <row r="271" ht="15.75" customHeight="1" x14ac:dyDescent="0.45"/>
    <row r="272" ht="15.75" customHeight="1" x14ac:dyDescent="0.45"/>
    <row r="273" ht="15.75" customHeight="1" x14ac:dyDescent="0.45"/>
    <row r="274" ht="15.75" customHeight="1" x14ac:dyDescent="0.45"/>
    <row r="275" ht="15.75" customHeight="1" x14ac:dyDescent="0.45"/>
    <row r="276" ht="15.75" customHeight="1" x14ac:dyDescent="0.45"/>
    <row r="277" ht="15.75" customHeight="1" x14ac:dyDescent="0.45"/>
    <row r="278" ht="15.75" customHeight="1" x14ac:dyDescent="0.45"/>
    <row r="279" ht="15.75" customHeight="1" x14ac:dyDescent="0.45"/>
    <row r="280" ht="15.75" customHeight="1" x14ac:dyDescent="0.45"/>
    <row r="281" ht="15.75" customHeight="1" x14ac:dyDescent="0.45"/>
    <row r="282" ht="15.75" customHeight="1" x14ac:dyDescent="0.45"/>
    <row r="283" ht="15.75" customHeight="1" x14ac:dyDescent="0.45"/>
    <row r="284" ht="15.75" customHeight="1" x14ac:dyDescent="0.45"/>
    <row r="285" ht="15.75" customHeight="1" x14ac:dyDescent="0.45"/>
    <row r="286" ht="15.75" customHeight="1" x14ac:dyDescent="0.45"/>
    <row r="287" ht="15.75" customHeight="1" x14ac:dyDescent="0.45"/>
    <row r="288" ht="15.75" customHeight="1" x14ac:dyDescent="0.45"/>
    <row r="289" ht="15.75" customHeight="1" x14ac:dyDescent="0.45"/>
    <row r="290" ht="15.75" customHeight="1" x14ac:dyDescent="0.45"/>
    <row r="291" ht="15.75" customHeight="1" x14ac:dyDescent="0.45"/>
    <row r="292" ht="15.75" customHeight="1" x14ac:dyDescent="0.45"/>
    <row r="293" ht="15.75" customHeight="1" x14ac:dyDescent="0.45"/>
    <row r="294" ht="15.75" customHeight="1" x14ac:dyDescent="0.45"/>
    <row r="295" ht="15.75" customHeight="1" x14ac:dyDescent="0.45"/>
    <row r="296" ht="15.75" customHeight="1" x14ac:dyDescent="0.45"/>
    <row r="297" ht="15.75" customHeight="1" x14ac:dyDescent="0.45"/>
    <row r="298" ht="15.75" customHeight="1" x14ac:dyDescent="0.45"/>
    <row r="299" ht="15.75" customHeight="1" x14ac:dyDescent="0.45"/>
    <row r="300" ht="15.75" customHeight="1" x14ac:dyDescent="0.45"/>
    <row r="301" ht="15.75" customHeight="1" x14ac:dyDescent="0.45"/>
    <row r="302" ht="15.75" customHeight="1" x14ac:dyDescent="0.45"/>
    <row r="303" ht="15.75" customHeight="1" x14ac:dyDescent="0.45"/>
    <row r="304" ht="15.75" customHeight="1" x14ac:dyDescent="0.45"/>
    <row r="305" ht="15.75" customHeight="1" x14ac:dyDescent="0.45"/>
    <row r="306" ht="15.75" customHeight="1" x14ac:dyDescent="0.45"/>
    <row r="307" ht="15.75" customHeight="1" x14ac:dyDescent="0.45"/>
    <row r="308" ht="15.75" customHeight="1" x14ac:dyDescent="0.45"/>
    <row r="309" ht="15.75" customHeight="1" x14ac:dyDescent="0.45"/>
    <row r="310" ht="15.75" customHeight="1" x14ac:dyDescent="0.45"/>
    <row r="311" ht="15.75" customHeight="1" x14ac:dyDescent="0.45"/>
    <row r="312" ht="15.75" customHeight="1" x14ac:dyDescent="0.45"/>
    <row r="313" ht="15.75" customHeight="1" x14ac:dyDescent="0.45"/>
    <row r="314" ht="15.75" customHeight="1" x14ac:dyDescent="0.45"/>
    <row r="315" ht="15.75" customHeight="1" x14ac:dyDescent="0.45"/>
    <row r="316" ht="15.75" customHeight="1" x14ac:dyDescent="0.45"/>
    <row r="317" ht="15.75" customHeight="1" x14ac:dyDescent="0.45"/>
    <row r="318" ht="15.75" customHeight="1" x14ac:dyDescent="0.45"/>
    <row r="319" ht="15.75" customHeight="1" x14ac:dyDescent="0.45"/>
    <row r="320" ht="15.75" customHeight="1" x14ac:dyDescent="0.45"/>
    <row r="321" ht="15.75" customHeight="1" x14ac:dyDescent="0.45"/>
    <row r="322" ht="15.75" customHeight="1" x14ac:dyDescent="0.45"/>
    <row r="323" ht="15.75" customHeight="1" x14ac:dyDescent="0.45"/>
    <row r="324" ht="15.75" customHeight="1" x14ac:dyDescent="0.45"/>
    <row r="325" ht="15.75" customHeight="1" x14ac:dyDescent="0.45"/>
    <row r="326" ht="15.75" customHeight="1" x14ac:dyDescent="0.45"/>
    <row r="327" ht="15.75" customHeight="1" x14ac:dyDescent="0.45"/>
    <row r="328" ht="15.75" customHeight="1" x14ac:dyDescent="0.45"/>
    <row r="329" ht="15.75" customHeight="1" x14ac:dyDescent="0.45"/>
    <row r="330" ht="15.75" customHeight="1" x14ac:dyDescent="0.45"/>
    <row r="331" ht="15.75" customHeight="1" x14ac:dyDescent="0.45"/>
    <row r="332" ht="15.75" customHeight="1" x14ac:dyDescent="0.45"/>
    <row r="333" ht="15.75" customHeight="1" x14ac:dyDescent="0.45"/>
    <row r="334" ht="15.75" customHeight="1" x14ac:dyDescent="0.45"/>
    <row r="335" ht="15.75" customHeight="1" x14ac:dyDescent="0.45"/>
    <row r="336" ht="15.75" customHeight="1" x14ac:dyDescent="0.45"/>
    <row r="337" ht="15.75" customHeight="1" x14ac:dyDescent="0.45"/>
    <row r="338" ht="15.75" customHeight="1" x14ac:dyDescent="0.45"/>
    <row r="339" ht="15.75" customHeight="1" x14ac:dyDescent="0.45"/>
    <row r="340" ht="15.75" customHeight="1" x14ac:dyDescent="0.45"/>
    <row r="341" ht="15.75" customHeight="1" x14ac:dyDescent="0.45"/>
    <row r="342" ht="15.75" customHeight="1" x14ac:dyDescent="0.45"/>
    <row r="343" ht="15.75" customHeight="1" x14ac:dyDescent="0.45"/>
    <row r="344" ht="15.75" customHeight="1" x14ac:dyDescent="0.45"/>
    <row r="345" ht="15.75" customHeight="1" x14ac:dyDescent="0.45"/>
    <row r="346" ht="15.75" customHeight="1" x14ac:dyDescent="0.45"/>
    <row r="347" ht="15.75" customHeight="1" x14ac:dyDescent="0.45"/>
    <row r="348" ht="15.75" customHeight="1" x14ac:dyDescent="0.45"/>
    <row r="349" ht="15.75" customHeight="1" x14ac:dyDescent="0.45"/>
    <row r="350" ht="15.75" customHeight="1" x14ac:dyDescent="0.45"/>
    <row r="351" ht="15.75" customHeight="1" x14ac:dyDescent="0.45"/>
    <row r="352" ht="15.75" customHeight="1" x14ac:dyDescent="0.45"/>
    <row r="353" ht="15.75" customHeight="1" x14ac:dyDescent="0.45"/>
    <row r="354" ht="15.75" customHeight="1" x14ac:dyDescent="0.45"/>
    <row r="355" ht="15.75" customHeight="1" x14ac:dyDescent="0.45"/>
    <row r="356" ht="15.75" customHeight="1" x14ac:dyDescent="0.45"/>
    <row r="357" ht="15.75" customHeight="1" x14ac:dyDescent="0.45"/>
    <row r="358" ht="15.75" customHeight="1" x14ac:dyDescent="0.45"/>
    <row r="359" ht="15.75" customHeight="1" x14ac:dyDescent="0.45"/>
    <row r="360" ht="15.75" customHeight="1" x14ac:dyDescent="0.45"/>
    <row r="361" ht="15.75" customHeight="1" x14ac:dyDescent="0.45"/>
    <row r="362" ht="15.75" customHeight="1" x14ac:dyDescent="0.45"/>
    <row r="363" ht="15.75" customHeight="1" x14ac:dyDescent="0.45"/>
    <row r="364" ht="15.75" customHeight="1" x14ac:dyDescent="0.45"/>
    <row r="365" ht="15.75" customHeight="1" x14ac:dyDescent="0.45"/>
    <row r="366" ht="15.75" customHeight="1" x14ac:dyDescent="0.45"/>
    <row r="367" ht="15.75" customHeight="1" x14ac:dyDescent="0.45"/>
    <row r="368" ht="15.75" customHeight="1" x14ac:dyDescent="0.45"/>
    <row r="369" ht="15.75" customHeight="1" x14ac:dyDescent="0.45"/>
    <row r="370" ht="15.75" customHeight="1" x14ac:dyDescent="0.45"/>
    <row r="371" ht="15.75" customHeight="1" x14ac:dyDescent="0.45"/>
    <row r="372" ht="15.75" customHeight="1" x14ac:dyDescent="0.45"/>
    <row r="373" ht="15.75" customHeight="1" x14ac:dyDescent="0.45"/>
    <row r="374" ht="15.75" customHeight="1" x14ac:dyDescent="0.45"/>
    <row r="375" ht="15.75" customHeight="1" x14ac:dyDescent="0.45"/>
    <row r="376" ht="15.75" customHeight="1" x14ac:dyDescent="0.45"/>
    <row r="377" ht="15.75" customHeight="1" x14ac:dyDescent="0.45"/>
    <row r="378" ht="15.75" customHeight="1" x14ac:dyDescent="0.45"/>
    <row r="379" ht="15.75" customHeight="1" x14ac:dyDescent="0.45"/>
    <row r="380" ht="15.75" customHeight="1" x14ac:dyDescent="0.45"/>
    <row r="381" ht="15.75" customHeight="1" x14ac:dyDescent="0.45"/>
    <row r="382" ht="15.75" customHeight="1" x14ac:dyDescent="0.45"/>
    <row r="383" ht="15.75" customHeight="1" x14ac:dyDescent="0.45"/>
    <row r="384" ht="15.75" customHeight="1" x14ac:dyDescent="0.45"/>
    <row r="385" ht="15.75" customHeight="1" x14ac:dyDescent="0.45"/>
    <row r="386" ht="15.75" customHeight="1" x14ac:dyDescent="0.45"/>
    <row r="387" ht="15.75" customHeight="1" x14ac:dyDescent="0.45"/>
    <row r="388" ht="15.75" customHeight="1" x14ac:dyDescent="0.45"/>
    <row r="389" ht="15.75" customHeight="1" x14ac:dyDescent="0.45"/>
    <row r="390" ht="15.75" customHeight="1" x14ac:dyDescent="0.45"/>
    <row r="391" ht="15.75" customHeight="1" x14ac:dyDescent="0.45"/>
    <row r="392" ht="15.75" customHeight="1" x14ac:dyDescent="0.45"/>
    <row r="393" ht="15.75" customHeight="1" x14ac:dyDescent="0.45"/>
    <row r="394" ht="15.75" customHeight="1" x14ac:dyDescent="0.45"/>
    <row r="395" ht="15.75" customHeight="1" x14ac:dyDescent="0.45"/>
    <row r="396" ht="15.75" customHeight="1" x14ac:dyDescent="0.45"/>
    <row r="397" ht="15.75" customHeight="1" x14ac:dyDescent="0.45"/>
    <row r="398" ht="15.75" customHeight="1" x14ac:dyDescent="0.45"/>
    <row r="399" ht="15.75" customHeight="1" x14ac:dyDescent="0.45"/>
    <row r="400" ht="15.75" customHeight="1" x14ac:dyDescent="0.45"/>
    <row r="401" ht="15.75" customHeight="1" x14ac:dyDescent="0.45"/>
    <row r="402" ht="15.75" customHeight="1" x14ac:dyDescent="0.45"/>
    <row r="403" ht="15.75" customHeight="1" x14ac:dyDescent="0.45"/>
    <row r="404" ht="15.75" customHeight="1" x14ac:dyDescent="0.45"/>
    <row r="405" ht="15.75" customHeight="1" x14ac:dyDescent="0.45"/>
    <row r="406" ht="15.75" customHeight="1" x14ac:dyDescent="0.45"/>
    <row r="407" ht="15.75" customHeight="1" x14ac:dyDescent="0.45"/>
    <row r="408" ht="15.75" customHeight="1" x14ac:dyDescent="0.45"/>
    <row r="409" ht="15.75" customHeight="1" x14ac:dyDescent="0.45"/>
    <row r="410" ht="15.75" customHeight="1" x14ac:dyDescent="0.45"/>
    <row r="411" ht="15.75" customHeight="1" x14ac:dyDescent="0.45"/>
    <row r="412" ht="15.75" customHeight="1" x14ac:dyDescent="0.45"/>
    <row r="413" ht="15.75" customHeight="1" x14ac:dyDescent="0.45"/>
    <row r="414" ht="15.75" customHeight="1" x14ac:dyDescent="0.45"/>
    <row r="415" ht="15.75" customHeight="1" x14ac:dyDescent="0.45"/>
    <row r="416" ht="15.75" customHeight="1" x14ac:dyDescent="0.45"/>
    <row r="417" ht="15.75" customHeight="1" x14ac:dyDescent="0.45"/>
    <row r="418" ht="15.75" customHeight="1" x14ac:dyDescent="0.45"/>
    <row r="419" ht="15.75" customHeight="1" x14ac:dyDescent="0.45"/>
    <row r="420" ht="15.75" customHeight="1" x14ac:dyDescent="0.45"/>
    <row r="421" ht="15.75" customHeight="1" x14ac:dyDescent="0.45"/>
    <row r="422" ht="15.75" customHeight="1" x14ac:dyDescent="0.45"/>
    <row r="423" ht="15.75" customHeight="1" x14ac:dyDescent="0.45"/>
    <row r="424" ht="15.75" customHeight="1" x14ac:dyDescent="0.45"/>
    <row r="425" ht="15.75" customHeight="1" x14ac:dyDescent="0.45"/>
    <row r="426" ht="15.75" customHeight="1" x14ac:dyDescent="0.45"/>
    <row r="427" ht="15.75" customHeight="1" x14ac:dyDescent="0.45"/>
    <row r="428" ht="15.75" customHeight="1" x14ac:dyDescent="0.45"/>
    <row r="429" ht="15.75" customHeight="1" x14ac:dyDescent="0.45"/>
    <row r="430" ht="15.75" customHeight="1" x14ac:dyDescent="0.45"/>
    <row r="431" ht="15.75" customHeight="1" x14ac:dyDescent="0.45"/>
    <row r="432" ht="15.75" customHeight="1" x14ac:dyDescent="0.45"/>
    <row r="433" ht="15.75" customHeight="1" x14ac:dyDescent="0.45"/>
    <row r="434" ht="15.75" customHeight="1" x14ac:dyDescent="0.45"/>
    <row r="435" ht="15.75" customHeight="1" x14ac:dyDescent="0.45"/>
    <row r="436" ht="15.75" customHeight="1" x14ac:dyDescent="0.45"/>
    <row r="437" ht="15.75" customHeight="1" x14ac:dyDescent="0.45"/>
    <row r="438" ht="15.75" customHeight="1" x14ac:dyDescent="0.45"/>
    <row r="439" ht="15.75" customHeight="1" x14ac:dyDescent="0.45"/>
    <row r="440" ht="15.75" customHeight="1" x14ac:dyDescent="0.45"/>
    <row r="441" ht="15.75" customHeight="1" x14ac:dyDescent="0.45"/>
    <row r="442" ht="15.75" customHeight="1" x14ac:dyDescent="0.45"/>
    <row r="443" ht="15.75" customHeight="1" x14ac:dyDescent="0.45"/>
    <row r="444" ht="15.75" customHeight="1" x14ac:dyDescent="0.45"/>
    <row r="445" ht="15.75" customHeight="1" x14ac:dyDescent="0.45"/>
    <row r="446" ht="15.75" customHeight="1" x14ac:dyDescent="0.45"/>
    <row r="447" ht="15.75" customHeight="1" x14ac:dyDescent="0.45"/>
    <row r="448" ht="15.75" customHeight="1" x14ac:dyDescent="0.45"/>
    <row r="449" ht="15.75" customHeight="1" x14ac:dyDescent="0.45"/>
    <row r="450" ht="15.75" customHeight="1" x14ac:dyDescent="0.45"/>
    <row r="451" ht="15.75" customHeight="1" x14ac:dyDescent="0.45"/>
    <row r="452" ht="15.75" customHeight="1" x14ac:dyDescent="0.45"/>
    <row r="453" ht="15.75" customHeight="1" x14ac:dyDescent="0.45"/>
    <row r="454" ht="15.75" customHeight="1" x14ac:dyDescent="0.45"/>
    <row r="455" ht="15.75" customHeight="1" x14ac:dyDescent="0.45"/>
    <row r="456" ht="15.75" customHeight="1" x14ac:dyDescent="0.45"/>
    <row r="457" ht="15.75" customHeight="1" x14ac:dyDescent="0.45"/>
    <row r="458" ht="15.75" customHeight="1" x14ac:dyDescent="0.45"/>
    <row r="459" ht="15.75" customHeight="1" x14ac:dyDescent="0.45"/>
    <row r="460" ht="15.75" customHeight="1" x14ac:dyDescent="0.45"/>
    <row r="461" ht="15.75" customHeight="1" x14ac:dyDescent="0.45"/>
    <row r="462" ht="15.75" customHeight="1" x14ac:dyDescent="0.45"/>
    <row r="463" ht="15.75" customHeight="1" x14ac:dyDescent="0.45"/>
    <row r="464" ht="15.75" customHeight="1" x14ac:dyDescent="0.45"/>
    <row r="465" ht="15.75" customHeight="1" x14ac:dyDescent="0.45"/>
    <row r="466" ht="15.75" customHeight="1" x14ac:dyDescent="0.45"/>
    <row r="467" ht="15.75" customHeight="1" x14ac:dyDescent="0.45"/>
    <row r="468" ht="15.75" customHeight="1" x14ac:dyDescent="0.45"/>
    <row r="469" ht="15.75" customHeight="1" x14ac:dyDescent="0.45"/>
    <row r="470" ht="15.75" customHeight="1" x14ac:dyDescent="0.45"/>
    <row r="471" ht="15.75" customHeight="1" x14ac:dyDescent="0.45"/>
    <row r="472" ht="15.75" customHeight="1" x14ac:dyDescent="0.45"/>
    <row r="473" ht="15.75" customHeight="1" x14ac:dyDescent="0.45"/>
    <row r="474" ht="15.75" customHeight="1" x14ac:dyDescent="0.45"/>
    <row r="475" ht="15.75" customHeight="1" x14ac:dyDescent="0.45"/>
    <row r="476" ht="15.75" customHeight="1" x14ac:dyDescent="0.45"/>
    <row r="477" ht="15.75" customHeight="1" x14ac:dyDescent="0.45"/>
    <row r="478" ht="15.75" customHeight="1" x14ac:dyDescent="0.45"/>
    <row r="479" ht="15.75" customHeight="1" x14ac:dyDescent="0.45"/>
    <row r="480" ht="15.75" customHeight="1" x14ac:dyDescent="0.45"/>
    <row r="481" ht="15.75" customHeight="1" x14ac:dyDescent="0.45"/>
    <row r="482" ht="15.75" customHeight="1" x14ac:dyDescent="0.45"/>
    <row r="483" ht="15.75" customHeight="1" x14ac:dyDescent="0.45"/>
    <row r="484" ht="15.75" customHeight="1" x14ac:dyDescent="0.45"/>
    <row r="485" ht="15.75" customHeight="1" x14ac:dyDescent="0.45"/>
    <row r="486" ht="15.75" customHeight="1" x14ac:dyDescent="0.45"/>
    <row r="487" ht="15.75" customHeight="1" x14ac:dyDescent="0.45"/>
    <row r="488" ht="15.75" customHeight="1" x14ac:dyDescent="0.45"/>
    <row r="489" ht="15.75" customHeight="1" x14ac:dyDescent="0.45"/>
    <row r="490" ht="15.75" customHeight="1" x14ac:dyDescent="0.45"/>
    <row r="491" ht="15.75" customHeight="1" x14ac:dyDescent="0.45"/>
    <row r="492" ht="15.75" customHeight="1" x14ac:dyDescent="0.45"/>
    <row r="493" ht="15.75" customHeight="1" x14ac:dyDescent="0.45"/>
    <row r="494" ht="15.75" customHeight="1" x14ac:dyDescent="0.45"/>
    <row r="495" ht="15.75" customHeight="1" x14ac:dyDescent="0.45"/>
    <row r="496" ht="15.75" customHeight="1" x14ac:dyDescent="0.45"/>
    <row r="497" ht="15.75" customHeight="1" x14ac:dyDescent="0.45"/>
    <row r="498" ht="15.75" customHeight="1" x14ac:dyDescent="0.45"/>
    <row r="499" ht="15.75" customHeight="1" x14ac:dyDescent="0.45"/>
    <row r="500" ht="15.75" customHeight="1" x14ac:dyDescent="0.45"/>
    <row r="501" ht="15.75" customHeight="1" x14ac:dyDescent="0.45"/>
    <row r="502" ht="15.75" customHeight="1" x14ac:dyDescent="0.45"/>
    <row r="503" ht="15.75" customHeight="1" x14ac:dyDescent="0.45"/>
    <row r="504" ht="15.75" customHeight="1" x14ac:dyDescent="0.45"/>
    <row r="505" ht="15.75" customHeight="1" x14ac:dyDescent="0.45"/>
    <row r="506" ht="15.75" customHeight="1" x14ac:dyDescent="0.45"/>
    <row r="507" ht="15.75" customHeight="1" x14ac:dyDescent="0.45"/>
    <row r="508" ht="15.75" customHeight="1" x14ac:dyDescent="0.45"/>
    <row r="509" ht="15.75" customHeight="1" x14ac:dyDescent="0.45"/>
    <row r="510" ht="15.75" customHeight="1" x14ac:dyDescent="0.45"/>
    <row r="511" ht="15.75" customHeight="1" x14ac:dyDescent="0.45"/>
    <row r="512" ht="15.75" customHeight="1" x14ac:dyDescent="0.45"/>
    <row r="513" ht="15.75" customHeight="1" x14ac:dyDescent="0.45"/>
    <row r="514" ht="15.75" customHeight="1" x14ac:dyDescent="0.45"/>
    <row r="515" ht="15.75" customHeight="1" x14ac:dyDescent="0.45"/>
    <row r="516" ht="15.75" customHeight="1" x14ac:dyDescent="0.45"/>
    <row r="517" ht="15.75" customHeight="1" x14ac:dyDescent="0.45"/>
    <row r="518" ht="15.75" customHeight="1" x14ac:dyDescent="0.45"/>
    <row r="519" ht="15.75" customHeight="1" x14ac:dyDescent="0.45"/>
    <row r="520" ht="15.75" customHeight="1" x14ac:dyDescent="0.45"/>
    <row r="521" ht="15.75" customHeight="1" x14ac:dyDescent="0.45"/>
    <row r="522" ht="15.75" customHeight="1" x14ac:dyDescent="0.45"/>
    <row r="523" ht="15.75" customHeight="1" x14ac:dyDescent="0.45"/>
    <row r="524" ht="15.75" customHeight="1" x14ac:dyDescent="0.45"/>
    <row r="525" ht="15.75" customHeight="1" x14ac:dyDescent="0.45"/>
    <row r="526" ht="15.75" customHeight="1" x14ac:dyDescent="0.45"/>
    <row r="527" ht="15.75" customHeight="1" x14ac:dyDescent="0.45"/>
    <row r="528" ht="15.75" customHeight="1" x14ac:dyDescent="0.45"/>
    <row r="529" ht="15.75" customHeight="1" x14ac:dyDescent="0.45"/>
    <row r="530" ht="15.75" customHeight="1" x14ac:dyDescent="0.45"/>
    <row r="531" ht="15.75" customHeight="1" x14ac:dyDescent="0.45"/>
    <row r="532" ht="15.75" customHeight="1" x14ac:dyDescent="0.45"/>
    <row r="533" ht="15.75" customHeight="1" x14ac:dyDescent="0.45"/>
    <row r="534" ht="15.75" customHeight="1" x14ac:dyDescent="0.45"/>
    <row r="535" ht="15.75" customHeight="1" x14ac:dyDescent="0.45"/>
    <row r="536" ht="15.75" customHeight="1" x14ac:dyDescent="0.45"/>
    <row r="537" ht="15.75" customHeight="1" x14ac:dyDescent="0.45"/>
    <row r="538" ht="15.75" customHeight="1" x14ac:dyDescent="0.45"/>
    <row r="539" ht="15.75" customHeight="1" x14ac:dyDescent="0.45"/>
    <row r="540" ht="15.75" customHeight="1" x14ac:dyDescent="0.45"/>
    <row r="541" ht="15.75" customHeight="1" x14ac:dyDescent="0.45"/>
    <row r="542" ht="15.75" customHeight="1" x14ac:dyDescent="0.45"/>
    <row r="543" ht="15.75" customHeight="1" x14ac:dyDescent="0.45"/>
    <row r="544" ht="15.75" customHeight="1" x14ac:dyDescent="0.45"/>
    <row r="545" ht="15.75" customHeight="1" x14ac:dyDescent="0.45"/>
    <row r="546" ht="15.75" customHeight="1" x14ac:dyDescent="0.45"/>
    <row r="547" ht="15.75" customHeight="1" x14ac:dyDescent="0.45"/>
    <row r="548" ht="15.75" customHeight="1" x14ac:dyDescent="0.45"/>
    <row r="549" ht="15.75" customHeight="1" x14ac:dyDescent="0.45"/>
    <row r="550" ht="15.75" customHeight="1" x14ac:dyDescent="0.45"/>
    <row r="551" ht="15.75" customHeight="1" x14ac:dyDescent="0.45"/>
    <row r="552" ht="15.75" customHeight="1" x14ac:dyDescent="0.45"/>
    <row r="553" ht="15.75" customHeight="1" x14ac:dyDescent="0.45"/>
    <row r="554" ht="15.75" customHeight="1" x14ac:dyDescent="0.45"/>
    <row r="555" ht="15.75" customHeight="1" x14ac:dyDescent="0.45"/>
    <row r="556" ht="15.75" customHeight="1" x14ac:dyDescent="0.45"/>
    <row r="557" ht="15.75" customHeight="1" x14ac:dyDescent="0.45"/>
    <row r="558" ht="15.75" customHeight="1" x14ac:dyDescent="0.45"/>
    <row r="559" ht="15.75" customHeight="1" x14ac:dyDescent="0.45"/>
    <row r="560" ht="15.75" customHeight="1" x14ac:dyDescent="0.45"/>
    <row r="561" ht="15.75" customHeight="1" x14ac:dyDescent="0.45"/>
    <row r="562" ht="15.75" customHeight="1" x14ac:dyDescent="0.45"/>
    <row r="563" ht="15.75" customHeight="1" x14ac:dyDescent="0.45"/>
    <row r="564" ht="15.75" customHeight="1" x14ac:dyDescent="0.45"/>
    <row r="565" ht="15.75" customHeight="1" x14ac:dyDescent="0.45"/>
    <row r="566" ht="15.75" customHeight="1" x14ac:dyDescent="0.45"/>
    <row r="567" ht="15.75" customHeight="1" x14ac:dyDescent="0.45"/>
    <row r="568" ht="15.75" customHeight="1" x14ac:dyDescent="0.45"/>
    <row r="569" ht="15.75" customHeight="1" x14ac:dyDescent="0.45"/>
    <row r="570" ht="15.75" customHeight="1" x14ac:dyDescent="0.45"/>
    <row r="571" ht="15.75" customHeight="1" x14ac:dyDescent="0.45"/>
    <row r="572" ht="15.75" customHeight="1" x14ac:dyDescent="0.45"/>
    <row r="573" ht="15.75" customHeight="1" x14ac:dyDescent="0.45"/>
    <row r="574" ht="15.75" customHeight="1" x14ac:dyDescent="0.45"/>
    <row r="575" ht="15.75" customHeight="1" x14ac:dyDescent="0.45"/>
    <row r="576" ht="15.75" customHeight="1" x14ac:dyDescent="0.45"/>
    <row r="577" ht="15.75" customHeight="1" x14ac:dyDescent="0.45"/>
    <row r="578" ht="15.75" customHeight="1" x14ac:dyDescent="0.45"/>
    <row r="579" ht="15.75" customHeight="1" x14ac:dyDescent="0.45"/>
    <row r="580" ht="15.75" customHeight="1" x14ac:dyDescent="0.45"/>
    <row r="581" ht="15.75" customHeight="1" x14ac:dyDescent="0.45"/>
    <row r="582" ht="15.75" customHeight="1" x14ac:dyDescent="0.45"/>
    <row r="583" ht="15.75" customHeight="1" x14ac:dyDescent="0.45"/>
    <row r="584" ht="15.75" customHeight="1" x14ac:dyDescent="0.45"/>
    <row r="585" ht="15.75" customHeight="1" x14ac:dyDescent="0.45"/>
    <row r="586" ht="15.75" customHeight="1" x14ac:dyDescent="0.45"/>
    <row r="587" ht="15.75" customHeight="1" x14ac:dyDescent="0.45"/>
    <row r="588" ht="15.75" customHeight="1" x14ac:dyDescent="0.45"/>
    <row r="589" ht="15.75" customHeight="1" x14ac:dyDescent="0.45"/>
    <row r="590" ht="15.75" customHeight="1" x14ac:dyDescent="0.45"/>
    <row r="591" ht="15.75" customHeight="1" x14ac:dyDescent="0.45"/>
    <row r="592" ht="15.75" customHeight="1" x14ac:dyDescent="0.45"/>
    <row r="593" ht="15.75" customHeight="1" x14ac:dyDescent="0.45"/>
    <row r="594" ht="15.75" customHeight="1" x14ac:dyDescent="0.45"/>
    <row r="595" ht="15.75" customHeight="1" x14ac:dyDescent="0.45"/>
    <row r="596" ht="15.75" customHeight="1" x14ac:dyDescent="0.45"/>
    <row r="597" ht="15.75" customHeight="1" x14ac:dyDescent="0.45"/>
    <row r="598" ht="15.75" customHeight="1" x14ac:dyDescent="0.45"/>
    <row r="599" ht="15.75" customHeight="1" x14ac:dyDescent="0.45"/>
    <row r="600" ht="15.75" customHeight="1" x14ac:dyDescent="0.45"/>
    <row r="601" ht="15.75" customHeight="1" x14ac:dyDescent="0.45"/>
    <row r="602" ht="15.75" customHeight="1" x14ac:dyDescent="0.45"/>
    <row r="603" ht="15.75" customHeight="1" x14ac:dyDescent="0.45"/>
    <row r="604" ht="15.75" customHeight="1" x14ac:dyDescent="0.45"/>
    <row r="605" ht="15.75" customHeight="1" x14ac:dyDescent="0.45"/>
    <row r="606" ht="15.75" customHeight="1" x14ac:dyDescent="0.45"/>
    <row r="607" ht="15.75" customHeight="1" x14ac:dyDescent="0.45"/>
    <row r="608" ht="15.75" customHeight="1" x14ac:dyDescent="0.45"/>
    <row r="609" ht="15.75" customHeight="1" x14ac:dyDescent="0.45"/>
    <row r="610" ht="15.75" customHeight="1" x14ac:dyDescent="0.45"/>
    <row r="611" ht="15.75" customHeight="1" x14ac:dyDescent="0.45"/>
    <row r="612" ht="15.75" customHeight="1" x14ac:dyDescent="0.45"/>
    <row r="613" ht="15.75" customHeight="1" x14ac:dyDescent="0.45"/>
    <row r="614" ht="15.75" customHeight="1" x14ac:dyDescent="0.45"/>
    <row r="615" ht="15.75" customHeight="1" x14ac:dyDescent="0.45"/>
    <row r="616" ht="15.75" customHeight="1" x14ac:dyDescent="0.45"/>
    <row r="617" ht="15.75" customHeight="1" x14ac:dyDescent="0.45"/>
    <row r="618" ht="15.75" customHeight="1" x14ac:dyDescent="0.45"/>
    <row r="619" ht="15.75" customHeight="1" x14ac:dyDescent="0.45"/>
    <row r="620" ht="15.75" customHeight="1" x14ac:dyDescent="0.45"/>
    <row r="621" ht="15.75" customHeight="1" x14ac:dyDescent="0.45"/>
    <row r="622" ht="15.75" customHeight="1" x14ac:dyDescent="0.45"/>
    <row r="623" ht="15.75" customHeight="1" x14ac:dyDescent="0.45"/>
    <row r="624" ht="15.75" customHeight="1" x14ac:dyDescent="0.45"/>
    <row r="625" ht="15.75" customHeight="1" x14ac:dyDescent="0.45"/>
    <row r="626" ht="15.75" customHeight="1" x14ac:dyDescent="0.45"/>
    <row r="627" ht="15.75" customHeight="1" x14ac:dyDescent="0.45"/>
    <row r="628" ht="15.75" customHeight="1" x14ac:dyDescent="0.45"/>
    <row r="629" ht="15.75" customHeight="1" x14ac:dyDescent="0.45"/>
    <row r="630" ht="15.75" customHeight="1" x14ac:dyDescent="0.45"/>
    <row r="631" ht="15.75" customHeight="1" x14ac:dyDescent="0.45"/>
    <row r="632" ht="15.75" customHeight="1" x14ac:dyDescent="0.45"/>
    <row r="633" ht="15.75" customHeight="1" x14ac:dyDescent="0.45"/>
    <row r="634" ht="15.75" customHeight="1" x14ac:dyDescent="0.45"/>
    <row r="635" ht="15.75" customHeight="1" x14ac:dyDescent="0.45"/>
    <row r="636" ht="15.75" customHeight="1" x14ac:dyDescent="0.45"/>
    <row r="637" ht="15.75" customHeight="1" x14ac:dyDescent="0.45"/>
    <row r="638" ht="15.75" customHeight="1" x14ac:dyDescent="0.45"/>
    <row r="639" ht="15.75" customHeight="1" x14ac:dyDescent="0.45"/>
    <row r="640" ht="15.75" customHeight="1" x14ac:dyDescent="0.45"/>
    <row r="641" ht="15.75" customHeight="1" x14ac:dyDescent="0.45"/>
    <row r="642" ht="15.75" customHeight="1" x14ac:dyDescent="0.45"/>
    <row r="643" ht="15.75" customHeight="1" x14ac:dyDescent="0.45"/>
    <row r="644" ht="15.75" customHeight="1" x14ac:dyDescent="0.45"/>
    <row r="645" ht="15.75" customHeight="1" x14ac:dyDescent="0.45"/>
    <row r="646" ht="15.75" customHeight="1" x14ac:dyDescent="0.45"/>
    <row r="647" ht="15.75" customHeight="1" x14ac:dyDescent="0.45"/>
    <row r="648" ht="15.75" customHeight="1" x14ac:dyDescent="0.45"/>
    <row r="649" ht="15.75" customHeight="1" x14ac:dyDescent="0.45"/>
    <row r="650" ht="15.75" customHeight="1" x14ac:dyDescent="0.45"/>
    <row r="651" ht="15.75" customHeight="1" x14ac:dyDescent="0.45"/>
    <row r="652" ht="15.75" customHeight="1" x14ac:dyDescent="0.45"/>
    <row r="653" ht="15.75" customHeight="1" x14ac:dyDescent="0.45"/>
    <row r="654" ht="15.75" customHeight="1" x14ac:dyDescent="0.45"/>
    <row r="655" ht="15.75" customHeight="1" x14ac:dyDescent="0.45"/>
    <row r="656" ht="15.75" customHeight="1" x14ac:dyDescent="0.45"/>
    <row r="657" ht="15.75" customHeight="1" x14ac:dyDescent="0.45"/>
    <row r="658" ht="15.75" customHeight="1" x14ac:dyDescent="0.45"/>
    <row r="659" ht="15.75" customHeight="1" x14ac:dyDescent="0.45"/>
    <row r="660" ht="15.75" customHeight="1" x14ac:dyDescent="0.45"/>
    <row r="661" ht="15.75" customHeight="1" x14ac:dyDescent="0.45"/>
    <row r="662" ht="15.75" customHeight="1" x14ac:dyDescent="0.45"/>
    <row r="663" ht="15.75" customHeight="1" x14ac:dyDescent="0.45"/>
    <row r="664" ht="15.75" customHeight="1" x14ac:dyDescent="0.45"/>
    <row r="665" ht="15.75" customHeight="1" x14ac:dyDescent="0.45"/>
    <row r="666" ht="15.75" customHeight="1" x14ac:dyDescent="0.45"/>
    <row r="667" ht="15.75" customHeight="1" x14ac:dyDescent="0.45"/>
    <row r="668" ht="15.75" customHeight="1" x14ac:dyDescent="0.45"/>
    <row r="669" ht="15.75" customHeight="1" x14ac:dyDescent="0.45"/>
    <row r="670" ht="15.75" customHeight="1" x14ac:dyDescent="0.45"/>
    <row r="671" ht="15.75" customHeight="1" x14ac:dyDescent="0.45"/>
    <row r="672" ht="15.75" customHeight="1" x14ac:dyDescent="0.45"/>
    <row r="673" ht="15.75" customHeight="1" x14ac:dyDescent="0.45"/>
    <row r="674" ht="15.75" customHeight="1" x14ac:dyDescent="0.45"/>
    <row r="675" ht="15.75" customHeight="1" x14ac:dyDescent="0.45"/>
    <row r="676" ht="15.75" customHeight="1" x14ac:dyDescent="0.45"/>
    <row r="677" ht="15.75" customHeight="1" x14ac:dyDescent="0.45"/>
    <row r="678" ht="15.75" customHeight="1" x14ac:dyDescent="0.45"/>
    <row r="679" ht="15.75" customHeight="1" x14ac:dyDescent="0.45"/>
    <row r="680" ht="15.75" customHeight="1" x14ac:dyDescent="0.45"/>
    <row r="681" ht="15.75" customHeight="1" x14ac:dyDescent="0.45"/>
    <row r="682" ht="15.75" customHeight="1" x14ac:dyDescent="0.45"/>
    <row r="683" ht="15.75" customHeight="1" x14ac:dyDescent="0.45"/>
    <row r="684" ht="15.75" customHeight="1" x14ac:dyDescent="0.45"/>
    <row r="685" ht="15.75" customHeight="1" x14ac:dyDescent="0.45"/>
    <row r="686" ht="15.75" customHeight="1" x14ac:dyDescent="0.45"/>
    <row r="687" ht="15.75" customHeight="1" x14ac:dyDescent="0.45"/>
    <row r="688" ht="15.75" customHeight="1" x14ac:dyDescent="0.45"/>
    <row r="689" ht="15.75" customHeight="1" x14ac:dyDescent="0.45"/>
    <row r="690" ht="15.75" customHeight="1" x14ac:dyDescent="0.45"/>
    <row r="691" ht="15.75" customHeight="1" x14ac:dyDescent="0.45"/>
    <row r="692" ht="15.75" customHeight="1" x14ac:dyDescent="0.45"/>
    <row r="693" ht="15.75" customHeight="1" x14ac:dyDescent="0.45"/>
    <row r="694" ht="15.75" customHeight="1" x14ac:dyDescent="0.45"/>
    <row r="695" ht="15.75" customHeight="1" x14ac:dyDescent="0.45"/>
    <row r="696" ht="15.75" customHeight="1" x14ac:dyDescent="0.45"/>
    <row r="697" ht="15.75" customHeight="1" x14ac:dyDescent="0.45"/>
    <row r="698" ht="15.75" customHeight="1" x14ac:dyDescent="0.45"/>
    <row r="699" ht="15.75" customHeight="1" x14ac:dyDescent="0.45"/>
    <row r="700" ht="15.75" customHeight="1" x14ac:dyDescent="0.45"/>
    <row r="701" ht="15.75" customHeight="1" x14ac:dyDescent="0.45"/>
    <row r="702" ht="15.75" customHeight="1" x14ac:dyDescent="0.45"/>
    <row r="703" ht="15.75" customHeight="1" x14ac:dyDescent="0.45"/>
    <row r="704" ht="15.75" customHeight="1" x14ac:dyDescent="0.45"/>
    <row r="705" ht="15.75" customHeight="1" x14ac:dyDescent="0.45"/>
    <row r="706" ht="15.75" customHeight="1" x14ac:dyDescent="0.45"/>
    <row r="707" ht="15.75" customHeight="1" x14ac:dyDescent="0.45"/>
    <row r="708" ht="15.75" customHeight="1" x14ac:dyDescent="0.45"/>
    <row r="709" ht="15.75" customHeight="1" x14ac:dyDescent="0.45"/>
    <row r="710" ht="15.75" customHeight="1" x14ac:dyDescent="0.45"/>
    <row r="711" ht="15.75" customHeight="1" x14ac:dyDescent="0.45"/>
    <row r="712" ht="15.75" customHeight="1" x14ac:dyDescent="0.45"/>
    <row r="713" ht="15.75" customHeight="1" x14ac:dyDescent="0.45"/>
    <row r="714" ht="15.75" customHeight="1" x14ac:dyDescent="0.45"/>
    <row r="715" ht="15.75" customHeight="1" x14ac:dyDescent="0.45"/>
    <row r="716" ht="15.75" customHeight="1" x14ac:dyDescent="0.45"/>
    <row r="717" ht="15.75" customHeight="1" x14ac:dyDescent="0.45"/>
    <row r="718" ht="15.75" customHeight="1" x14ac:dyDescent="0.45"/>
    <row r="719" ht="15.75" customHeight="1" x14ac:dyDescent="0.45"/>
    <row r="720" ht="15.75" customHeight="1" x14ac:dyDescent="0.45"/>
    <row r="721" ht="15.75" customHeight="1" x14ac:dyDescent="0.45"/>
    <row r="722" ht="15.75" customHeight="1" x14ac:dyDescent="0.45"/>
    <row r="723" ht="15.75" customHeight="1" x14ac:dyDescent="0.45"/>
    <row r="724" ht="15.75" customHeight="1" x14ac:dyDescent="0.45"/>
    <row r="725" ht="15.75" customHeight="1" x14ac:dyDescent="0.45"/>
    <row r="726" ht="15.75" customHeight="1" x14ac:dyDescent="0.45"/>
    <row r="727" ht="15.75" customHeight="1" x14ac:dyDescent="0.45"/>
    <row r="728" ht="15.75" customHeight="1" x14ac:dyDescent="0.45"/>
    <row r="729" ht="15.75" customHeight="1" x14ac:dyDescent="0.45"/>
    <row r="730" ht="15.75" customHeight="1" x14ac:dyDescent="0.45"/>
    <row r="731" ht="15.75" customHeight="1" x14ac:dyDescent="0.45"/>
    <row r="732" ht="15.75" customHeight="1" x14ac:dyDescent="0.45"/>
    <row r="733" ht="15.75" customHeight="1" x14ac:dyDescent="0.45"/>
    <row r="734" ht="15.75" customHeight="1" x14ac:dyDescent="0.45"/>
    <row r="735" ht="15.75" customHeight="1" x14ac:dyDescent="0.45"/>
    <row r="736" ht="15.75" customHeight="1" x14ac:dyDescent="0.45"/>
    <row r="737" ht="15.75" customHeight="1" x14ac:dyDescent="0.45"/>
    <row r="738" ht="15.75" customHeight="1" x14ac:dyDescent="0.45"/>
    <row r="739" ht="15.75" customHeight="1" x14ac:dyDescent="0.45"/>
    <row r="740" ht="15.75" customHeight="1" x14ac:dyDescent="0.45"/>
    <row r="741" ht="15.75" customHeight="1" x14ac:dyDescent="0.45"/>
    <row r="742" ht="15.75" customHeight="1" x14ac:dyDescent="0.45"/>
    <row r="743" ht="15.75" customHeight="1" x14ac:dyDescent="0.45"/>
    <row r="744" ht="15.75" customHeight="1" x14ac:dyDescent="0.45"/>
    <row r="745" ht="15.75" customHeight="1" x14ac:dyDescent="0.45"/>
    <row r="746" ht="15.75" customHeight="1" x14ac:dyDescent="0.45"/>
    <row r="747" ht="15.75" customHeight="1" x14ac:dyDescent="0.45"/>
    <row r="748" ht="15.75" customHeight="1" x14ac:dyDescent="0.45"/>
    <row r="749" ht="15.75" customHeight="1" x14ac:dyDescent="0.45"/>
    <row r="750" ht="15.75" customHeight="1" x14ac:dyDescent="0.45"/>
    <row r="751" ht="15.75" customHeight="1" x14ac:dyDescent="0.45"/>
    <row r="752" ht="15.75" customHeight="1" x14ac:dyDescent="0.45"/>
    <row r="753" ht="15.75" customHeight="1" x14ac:dyDescent="0.45"/>
    <row r="754" ht="15.75" customHeight="1" x14ac:dyDescent="0.45"/>
    <row r="755" ht="15.75" customHeight="1" x14ac:dyDescent="0.45"/>
    <row r="756" ht="15.75" customHeight="1" x14ac:dyDescent="0.45"/>
    <row r="757" ht="15.75" customHeight="1" x14ac:dyDescent="0.45"/>
    <row r="758" ht="15.75" customHeight="1" x14ac:dyDescent="0.45"/>
    <row r="759" ht="15.75" customHeight="1" x14ac:dyDescent="0.45"/>
    <row r="760" ht="15.75" customHeight="1" x14ac:dyDescent="0.45"/>
    <row r="761" ht="15.75" customHeight="1" x14ac:dyDescent="0.45"/>
    <row r="762" ht="15.75" customHeight="1" x14ac:dyDescent="0.45"/>
    <row r="763" ht="15.75" customHeight="1" x14ac:dyDescent="0.45"/>
    <row r="764" ht="15.75" customHeight="1" x14ac:dyDescent="0.45"/>
    <row r="765" ht="15.75" customHeight="1" x14ac:dyDescent="0.45"/>
    <row r="766" ht="15.75" customHeight="1" x14ac:dyDescent="0.45"/>
    <row r="767" ht="15.75" customHeight="1" x14ac:dyDescent="0.45"/>
    <row r="768" ht="15.75" customHeight="1" x14ac:dyDescent="0.45"/>
    <row r="769" ht="15.75" customHeight="1" x14ac:dyDescent="0.45"/>
    <row r="770" ht="15.75" customHeight="1" x14ac:dyDescent="0.45"/>
    <row r="771" ht="15.75" customHeight="1" x14ac:dyDescent="0.45"/>
    <row r="772" ht="15.75" customHeight="1" x14ac:dyDescent="0.45"/>
    <row r="773" ht="15.75" customHeight="1" x14ac:dyDescent="0.45"/>
    <row r="774" ht="15.75" customHeight="1" x14ac:dyDescent="0.45"/>
    <row r="775" ht="15.75" customHeight="1" x14ac:dyDescent="0.45"/>
    <row r="776" ht="15.75" customHeight="1" x14ac:dyDescent="0.45"/>
    <row r="777" ht="15.75" customHeight="1" x14ac:dyDescent="0.45"/>
    <row r="778" ht="15.75" customHeight="1" x14ac:dyDescent="0.45"/>
    <row r="779" ht="15.75" customHeight="1" x14ac:dyDescent="0.45"/>
    <row r="780" ht="15.75" customHeight="1" x14ac:dyDescent="0.45"/>
    <row r="781" ht="15.75" customHeight="1" x14ac:dyDescent="0.45"/>
    <row r="782" ht="15.75" customHeight="1" x14ac:dyDescent="0.45"/>
    <row r="783" ht="15.75" customHeight="1" x14ac:dyDescent="0.45"/>
    <row r="784" ht="15.75" customHeight="1" x14ac:dyDescent="0.45"/>
    <row r="785" ht="15.75" customHeight="1" x14ac:dyDescent="0.45"/>
    <row r="786" ht="15.75" customHeight="1" x14ac:dyDescent="0.45"/>
    <row r="787" ht="15.75" customHeight="1" x14ac:dyDescent="0.45"/>
    <row r="788" ht="15.75" customHeight="1" x14ac:dyDescent="0.45"/>
    <row r="789" ht="15.75" customHeight="1" x14ac:dyDescent="0.45"/>
    <row r="790" ht="15.75" customHeight="1" x14ac:dyDescent="0.45"/>
    <row r="791" ht="15.75" customHeight="1" x14ac:dyDescent="0.45"/>
    <row r="792" ht="15.75" customHeight="1" x14ac:dyDescent="0.45"/>
    <row r="793" ht="15.75" customHeight="1" x14ac:dyDescent="0.45"/>
    <row r="794" ht="15.75" customHeight="1" x14ac:dyDescent="0.45"/>
    <row r="795" ht="15.75" customHeight="1" x14ac:dyDescent="0.45"/>
    <row r="796" ht="15.75" customHeight="1" x14ac:dyDescent="0.45"/>
    <row r="797" ht="15.75" customHeight="1" x14ac:dyDescent="0.45"/>
    <row r="798" ht="15.75" customHeight="1" x14ac:dyDescent="0.45"/>
    <row r="799" ht="15.75" customHeight="1" x14ac:dyDescent="0.45"/>
    <row r="800" ht="15.75" customHeight="1" x14ac:dyDescent="0.45"/>
    <row r="801" ht="15.75" customHeight="1" x14ac:dyDescent="0.45"/>
    <row r="802" ht="15.75" customHeight="1" x14ac:dyDescent="0.45"/>
    <row r="803" ht="15.75" customHeight="1" x14ac:dyDescent="0.45"/>
    <row r="804" ht="15.75" customHeight="1" x14ac:dyDescent="0.45"/>
    <row r="805" ht="15.75" customHeight="1" x14ac:dyDescent="0.45"/>
    <row r="806" ht="15.75" customHeight="1" x14ac:dyDescent="0.45"/>
    <row r="807" ht="15.75" customHeight="1" x14ac:dyDescent="0.45"/>
    <row r="808" ht="15.75" customHeight="1" x14ac:dyDescent="0.45"/>
    <row r="809" ht="15.75" customHeight="1" x14ac:dyDescent="0.45"/>
    <row r="810" ht="15.75" customHeight="1" x14ac:dyDescent="0.45"/>
    <row r="811" ht="15.75" customHeight="1" x14ac:dyDescent="0.45"/>
    <row r="812" ht="15.75" customHeight="1" x14ac:dyDescent="0.45"/>
    <row r="813" ht="15.75" customHeight="1" x14ac:dyDescent="0.45"/>
    <row r="814" ht="15.75" customHeight="1" x14ac:dyDescent="0.45"/>
    <row r="815" ht="15.75" customHeight="1" x14ac:dyDescent="0.45"/>
    <row r="816" ht="15.75" customHeight="1" x14ac:dyDescent="0.45"/>
    <row r="817" ht="15.75" customHeight="1" x14ac:dyDescent="0.45"/>
    <row r="818" ht="15.75" customHeight="1" x14ac:dyDescent="0.45"/>
    <row r="819" ht="15.75" customHeight="1" x14ac:dyDescent="0.45"/>
    <row r="820" ht="15.75" customHeight="1" x14ac:dyDescent="0.45"/>
    <row r="821" ht="15.75" customHeight="1" x14ac:dyDescent="0.45"/>
    <row r="822" ht="15.75" customHeight="1" x14ac:dyDescent="0.45"/>
    <row r="823" ht="15.75" customHeight="1" x14ac:dyDescent="0.45"/>
    <row r="824" ht="15.75" customHeight="1" x14ac:dyDescent="0.45"/>
    <row r="825" ht="15.75" customHeight="1" x14ac:dyDescent="0.45"/>
    <row r="826" ht="15.75" customHeight="1" x14ac:dyDescent="0.45"/>
    <row r="827" ht="15.75" customHeight="1" x14ac:dyDescent="0.45"/>
    <row r="828" ht="15.75" customHeight="1" x14ac:dyDescent="0.45"/>
    <row r="829" ht="15.75" customHeight="1" x14ac:dyDescent="0.45"/>
    <row r="830" ht="15.75" customHeight="1" x14ac:dyDescent="0.45"/>
    <row r="831" ht="15.75" customHeight="1" x14ac:dyDescent="0.45"/>
    <row r="832" ht="15.75" customHeight="1" x14ac:dyDescent="0.45"/>
    <row r="833" ht="15.75" customHeight="1" x14ac:dyDescent="0.45"/>
    <row r="834" ht="15.75" customHeight="1" x14ac:dyDescent="0.45"/>
    <row r="835" ht="15.75" customHeight="1" x14ac:dyDescent="0.45"/>
    <row r="836" ht="15.75" customHeight="1" x14ac:dyDescent="0.45"/>
    <row r="837" ht="15.75" customHeight="1" x14ac:dyDescent="0.45"/>
    <row r="838" ht="15.75" customHeight="1" x14ac:dyDescent="0.45"/>
    <row r="839" ht="15.75" customHeight="1" x14ac:dyDescent="0.45"/>
    <row r="840" ht="15.75" customHeight="1" x14ac:dyDescent="0.45"/>
    <row r="841" ht="15.75" customHeight="1" x14ac:dyDescent="0.45"/>
    <row r="842" ht="15.75" customHeight="1" x14ac:dyDescent="0.45"/>
    <row r="843" ht="15.75" customHeight="1" x14ac:dyDescent="0.45"/>
    <row r="844" ht="15.75" customHeight="1" x14ac:dyDescent="0.45"/>
    <row r="845" ht="15.75" customHeight="1" x14ac:dyDescent="0.45"/>
    <row r="846" ht="15.75" customHeight="1" x14ac:dyDescent="0.45"/>
    <row r="847" ht="15.75" customHeight="1" x14ac:dyDescent="0.45"/>
    <row r="848" ht="15.75" customHeight="1" x14ac:dyDescent="0.45"/>
    <row r="849" ht="15.75" customHeight="1" x14ac:dyDescent="0.45"/>
    <row r="850" ht="15.75" customHeight="1" x14ac:dyDescent="0.45"/>
    <row r="851" ht="15.75" customHeight="1" x14ac:dyDescent="0.45"/>
    <row r="852" ht="15.75" customHeight="1" x14ac:dyDescent="0.45"/>
    <row r="853" ht="15.75" customHeight="1" x14ac:dyDescent="0.45"/>
    <row r="854" ht="15.75" customHeight="1" x14ac:dyDescent="0.45"/>
    <row r="855" ht="15.75" customHeight="1" x14ac:dyDescent="0.45"/>
    <row r="856" ht="15.75" customHeight="1" x14ac:dyDescent="0.45"/>
    <row r="857" ht="15.75" customHeight="1" x14ac:dyDescent="0.45"/>
    <row r="858" ht="15.75" customHeight="1" x14ac:dyDescent="0.45"/>
    <row r="859" ht="15.75" customHeight="1" x14ac:dyDescent="0.45"/>
    <row r="860" ht="15.75" customHeight="1" x14ac:dyDescent="0.45"/>
    <row r="861" ht="15.75" customHeight="1" x14ac:dyDescent="0.45"/>
    <row r="862" ht="15.75" customHeight="1" x14ac:dyDescent="0.45"/>
    <row r="863" ht="15.75" customHeight="1" x14ac:dyDescent="0.45"/>
    <row r="864" ht="15.75" customHeight="1" x14ac:dyDescent="0.45"/>
    <row r="865" ht="15.75" customHeight="1" x14ac:dyDescent="0.45"/>
    <row r="866" ht="15.75" customHeight="1" x14ac:dyDescent="0.45"/>
    <row r="867" ht="15.75" customHeight="1" x14ac:dyDescent="0.45"/>
    <row r="868" ht="15.75" customHeight="1" x14ac:dyDescent="0.45"/>
    <row r="869" ht="15.75" customHeight="1" x14ac:dyDescent="0.45"/>
    <row r="870" ht="15.75" customHeight="1" x14ac:dyDescent="0.45"/>
    <row r="871" ht="15.75" customHeight="1" x14ac:dyDescent="0.45"/>
    <row r="872" ht="15.75" customHeight="1" x14ac:dyDescent="0.45"/>
    <row r="873" ht="15.75" customHeight="1" x14ac:dyDescent="0.45"/>
    <row r="874" ht="15.75" customHeight="1" x14ac:dyDescent="0.45"/>
    <row r="875" ht="15.75" customHeight="1" x14ac:dyDescent="0.45"/>
    <row r="876" ht="15.75" customHeight="1" x14ac:dyDescent="0.45"/>
    <row r="877" ht="15.75" customHeight="1" x14ac:dyDescent="0.45"/>
    <row r="878" ht="15.75" customHeight="1" x14ac:dyDescent="0.45"/>
    <row r="879" ht="15.75" customHeight="1" x14ac:dyDescent="0.45"/>
    <row r="880" ht="15.75" customHeight="1" x14ac:dyDescent="0.45"/>
    <row r="881" ht="15.75" customHeight="1" x14ac:dyDescent="0.45"/>
    <row r="882" ht="15.75" customHeight="1" x14ac:dyDescent="0.45"/>
    <row r="883" ht="15.75" customHeight="1" x14ac:dyDescent="0.45"/>
    <row r="884" ht="15.75" customHeight="1" x14ac:dyDescent="0.45"/>
    <row r="885" ht="15.75" customHeight="1" x14ac:dyDescent="0.45"/>
    <row r="886" ht="15.75" customHeight="1" x14ac:dyDescent="0.45"/>
    <row r="887" ht="15.75" customHeight="1" x14ac:dyDescent="0.45"/>
    <row r="888" ht="15.75" customHeight="1" x14ac:dyDescent="0.45"/>
    <row r="889" ht="15.75" customHeight="1" x14ac:dyDescent="0.45"/>
    <row r="890" ht="15.75" customHeight="1" x14ac:dyDescent="0.45"/>
    <row r="891" ht="15.75" customHeight="1" x14ac:dyDescent="0.45"/>
    <row r="892" ht="15.75" customHeight="1" x14ac:dyDescent="0.45"/>
    <row r="893" ht="15.75" customHeight="1" x14ac:dyDescent="0.45"/>
    <row r="894" ht="15.75" customHeight="1" x14ac:dyDescent="0.45"/>
    <row r="895" ht="15.75" customHeight="1" x14ac:dyDescent="0.45"/>
    <row r="896" ht="15.75" customHeight="1" x14ac:dyDescent="0.45"/>
    <row r="897" ht="15.75" customHeight="1" x14ac:dyDescent="0.45"/>
    <row r="898" ht="15.75" customHeight="1" x14ac:dyDescent="0.45"/>
    <row r="899" ht="15.75" customHeight="1" x14ac:dyDescent="0.45"/>
    <row r="900" ht="15.75" customHeight="1" x14ac:dyDescent="0.45"/>
    <row r="901" ht="15.75" customHeight="1" x14ac:dyDescent="0.45"/>
    <row r="902" ht="15.75" customHeight="1" x14ac:dyDescent="0.45"/>
    <row r="903" ht="15.75" customHeight="1" x14ac:dyDescent="0.45"/>
    <row r="904" ht="15.75" customHeight="1" x14ac:dyDescent="0.45"/>
    <row r="905" ht="15.75" customHeight="1" x14ac:dyDescent="0.45"/>
    <row r="906" ht="15.75" customHeight="1" x14ac:dyDescent="0.45"/>
    <row r="907" ht="15.75" customHeight="1" x14ac:dyDescent="0.45"/>
    <row r="908" ht="15.75" customHeight="1" x14ac:dyDescent="0.45"/>
    <row r="909" ht="15.75" customHeight="1" x14ac:dyDescent="0.45"/>
    <row r="910" ht="15.75" customHeight="1" x14ac:dyDescent="0.45"/>
    <row r="911" ht="15.75" customHeight="1" x14ac:dyDescent="0.45"/>
    <row r="912" ht="15.75" customHeight="1" x14ac:dyDescent="0.45"/>
    <row r="913" ht="15.75" customHeight="1" x14ac:dyDescent="0.45"/>
    <row r="914" ht="15.75" customHeight="1" x14ac:dyDescent="0.45"/>
    <row r="915" ht="15.75" customHeight="1" x14ac:dyDescent="0.45"/>
    <row r="916" ht="15.75" customHeight="1" x14ac:dyDescent="0.45"/>
    <row r="917" ht="15.75" customHeight="1" x14ac:dyDescent="0.45"/>
    <row r="918" ht="15.75" customHeight="1" x14ac:dyDescent="0.45"/>
    <row r="919" ht="15.75" customHeight="1" x14ac:dyDescent="0.45"/>
    <row r="920" ht="15.75" customHeight="1" x14ac:dyDescent="0.45"/>
    <row r="921" ht="15.75" customHeight="1" x14ac:dyDescent="0.45"/>
    <row r="922" ht="15.75" customHeight="1" x14ac:dyDescent="0.45"/>
    <row r="923" ht="15.75" customHeight="1" x14ac:dyDescent="0.45"/>
    <row r="924" ht="15.75" customHeight="1" x14ac:dyDescent="0.45"/>
    <row r="925" ht="15.75" customHeight="1" x14ac:dyDescent="0.45"/>
    <row r="926" ht="15.75" customHeight="1" x14ac:dyDescent="0.45"/>
    <row r="927" ht="15.75" customHeight="1" x14ac:dyDescent="0.45"/>
    <row r="928" ht="15.75" customHeight="1" x14ac:dyDescent="0.45"/>
    <row r="929" ht="15.75" customHeight="1" x14ac:dyDescent="0.45"/>
    <row r="930" ht="15.75" customHeight="1" x14ac:dyDescent="0.45"/>
    <row r="931" ht="15.75" customHeight="1" x14ac:dyDescent="0.45"/>
    <row r="932" ht="15.75" customHeight="1" x14ac:dyDescent="0.45"/>
    <row r="933" ht="15.75" customHeight="1" x14ac:dyDescent="0.45"/>
    <row r="934" ht="15.75" customHeight="1" x14ac:dyDescent="0.45"/>
    <row r="935" ht="15.75" customHeight="1" x14ac:dyDescent="0.45"/>
    <row r="936" ht="15.75" customHeight="1" x14ac:dyDescent="0.45"/>
    <row r="937" ht="15.75" customHeight="1" x14ac:dyDescent="0.45"/>
    <row r="938" ht="15.75" customHeight="1" x14ac:dyDescent="0.45"/>
    <row r="939" ht="15.75" customHeight="1" x14ac:dyDescent="0.45"/>
    <row r="940" ht="15.75" customHeight="1" x14ac:dyDescent="0.45"/>
    <row r="941" ht="15.75" customHeight="1" x14ac:dyDescent="0.45"/>
    <row r="942" ht="15.75" customHeight="1" x14ac:dyDescent="0.45"/>
    <row r="943" ht="15.75" customHeight="1" x14ac:dyDescent="0.45"/>
    <row r="944" ht="15.75" customHeight="1" x14ac:dyDescent="0.45"/>
    <row r="945" ht="15.75" customHeight="1" x14ac:dyDescent="0.45"/>
    <row r="946" ht="15.75" customHeight="1" x14ac:dyDescent="0.45"/>
    <row r="947" ht="15.75" customHeight="1" x14ac:dyDescent="0.45"/>
    <row r="948" ht="15.75" customHeight="1" x14ac:dyDescent="0.45"/>
    <row r="949" ht="15.75" customHeight="1" x14ac:dyDescent="0.45"/>
    <row r="950" ht="15.75" customHeight="1" x14ac:dyDescent="0.45"/>
    <row r="951" ht="15.75" customHeight="1" x14ac:dyDescent="0.45"/>
    <row r="952" ht="15.75" customHeight="1" x14ac:dyDescent="0.45"/>
    <row r="953" ht="15.75" customHeight="1" x14ac:dyDescent="0.45"/>
    <row r="954" ht="15.75" customHeight="1" x14ac:dyDescent="0.45"/>
    <row r="955" ht="15.75" customHeight="1" x14ac:dyDescent="0.45"/>
    <row r="956" ht="15.75" customHeight="1" x14ac:dyDescent="0.45"/>
    <row r="957" ht="15.75" customHeight="1" x14ac:dyDescent="0.45"/>
    <row r="958" ht="15.75" customHeight="1" x14ac:dyDescent="0.45"/>
    <row r="959" ht="15.75" customHeight="1" x14ac:dyDescent="0.45"/>
    <row r="960" ht="15.75" customHeight="1" x14ac:dyDescent="0.45"/>
    <row r="961" ht="15.75" customHeight="1" x14ac:dyDescent="0.45"/>
    <row r="962" ht="15.75" customHeight="1" x14ac:dyDescent="0.45"/>
    <row r="963" ht="15.75" customHeight="1" x14ac:dyDescent="0.45"/>
    <row r="964" ht="15.75" customHeight="1" x14ac:dyDescent="0.45"/>
    <row r="965" ht="15.75" customHeight="1" x14ac:dyDescent="0.45"/>
    <row r="966" ht="15.75" customHeight="1" x14ac:dyDescent="0.45"/>
    <row r="967" ht="15.75" customHeight="1" x14ac:dyDescent="0.45"/>
    <row r="968" ht="15.75" customHeight="1" x14ac:dyDescent="0.45"/>
    <row r="969" ht="15.75" customHeight="1" x14ac:dyDescent="0.45"/>
    <row r="970" ht="15.75" customHeight="1" x14ac:dyDescent="0.45"/>
    <row r="971" ht="15.75" customHeight="1" x14ac:dyDescent="0.45"/>
    <row r="972" ht="15.75" customHeight="1" x14ac:dyDescent="0.45"/>
    <row r="973" ht="15.75" customHeight="1" x14ac:dyDescent="0.45"/>
    <row r="974" ht="15.75" customHeight="1" x14ac:dyDescent="0.45"/>
    <row r="975" ht="15.75" customHeight="1" x14ac:dyDescent="0.45"/>
    <row r="976" ht="15.75" customHeight="1" x14ac:dyDescent="0.45"/>
    <row r="977" ht="15.75" customHeight="1" x14ac:dyDescent="0.45"/>
    <row r="978" ht="15.75" customHeight="1" x14ac:dyDescent="0.45"/>
    <row r="979" ht="15.75" customHeight="1" x14ac:dyDescent="0.45"/>
    <row r="980" ht="15.75" customHeight="1" x14ac:dyDescent="0.45"/>
    <row r="981" ht="15.75" customHeight="1" x14ac:dyDescent="0.45"/>
    <row r="982" ht="15.75" customHeight="1" x14ac:dyDescent="0.45"/>
    <row r="983" ht="15.75" customHeight="1" x14ac:dyDescent="0.45"/>
    <row r="984" ht="15.75" customHeight="1" x14ac:dyDescent="0.45"/>
    <row r="985" ht="15.75" customHeight="1" x14ac:dyDescent="0.45"/>
    <row r="986" ht="15.75" customHeight="1" x14ac:dyDescent="0.45"/>
    <row r="987" ht="15.75" customHeight="1" x14ac:dyDescent="0.45"/>
    <row r="988" ht="15.75" customHeight="1" x14ac:dyDescent="0.45"/>
    <row r="989" ht="15.75" customHeight="1" x14ac:dyDescent="0.45"/>
    <row r="990" ht="15.75" customHeight="1" x14ac:dyDescent="0.45"/>
    <row r="991" ht="15.75" customHeight="1" x14ac:dyDescent="0.45"/>
    <row r="992" ht="15.75" customHeight="1" x14ac:dyDescent="0.45"/>
    <row r="993" ht="15.75" customHeight="1" x14ac:dyDescent="0.45"/>
    <row r="994" ht="15.75" customHeight="1" x14ac:dyDescent="0.45"/>
    <row r="995" ht="15.75" customHeight="1" x14ac:dyDescent="0.45"/>
    <row r="996" ht="15.75" customHeight="1" x14ac:dyDescent="0.45"/>
    <row r="997" ht="15.75" customHeight="1" x14ac:dyDescent="0.45"/>
    <row r="998" ht="15.75" customHeight="1" x14ac:dyDescent="0.45"/>
    <row r="999" ht="15.75" customHeight="1" x14ac:dyDescent="0.45"/>
    <row r="1000" ht="15.75" customHeight="1" x14ac:dyDescent="0.45"/>
  </sheetData>
  <mergeCells count="11">
    <mergeCell ref="G1:K1"/>
    <mergeCell ref="A2:E2"/>
    <mergeCell ref="A3:B3"/>
    <mergeCell ref="A4:B4"/>
    <mergeCell ref="A5:B5"/>
    <mergeCell ref="A7:B7"/>
    <mergeCell ref="A8:B8"/>
    <mergeCell ref="A9:B9"/>
    <mergeCell ref="A10:B10"/>
    <mergeCell ref="A1:E1"/>
    <mergeCell ref="A6:B6"/>
  </mergeCells>
  <hyperlinks>
    <hyperlink ref="I3" r:id="rId1" xr:uid="{BB32A299-098D-B647-A1EB-01614628F8A3}"/>
  </hyperlinks>
  <pageMargins left="0.7" right="0.7" top="0.75" bottom="0.75" header="0" footer="0"/>
  <pageSetup paperSize="9" scale="45" orientation="landscape"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1E4E79"/>
  </sheetPr>
  <dimension ref="A1:Z1000"/>
  <sheetViews>
    <sheetView workbookViewId="0">
      <selection activeCell="A4" sqref="A4"/>
    </sheetView>
  </sheetViews>
  <sheetFormatPr baseColWidth="10" defaultColWidth="12.6640625" defaultRowHeight="15" customHeight="1" x14ac:dyDescent="0.45"/>
  <cols>
    <col min="1" max="1" width="64.80859375" customWidth="1"/>
    <col min="2" max="2" width="9.33203125" customWidth="1"/>
    <col min="3" max="3" width="18.6640625" customWidth="1"/>
    <col min="4" max="4" width="9.33203125" customWidth="1"/>
    <col min="5" max="5" width="11.6640625" customWidth="1"/>
    <col min="6" max="26" width="9.33203125" customWidth="1"/>
  </cols>
  <sheetData>
    <row r="1" spans="1:26" ht="16.5" customHeight="1" x14ac:dyDescent="0.45">
      <c r="A1" s="183" t="s">
        <v>68</v>
      </c>
      <c r="B1" s="184"/>
      <c r="C1" s="184"/>
      <c r="D1" s="184"/>
      <c r="E1" s="184"/>
      <c r="F1" s="184"/>
      <c r="G1" s="184"/>
      <c r="H1" s="184"/>
      <c r="I1" s="184"/>
      <c r="J1" s="184"/>
      <c r="K1" s="184"/>
      <c r="L1" s="184"/>
      <c r="M1" s="185"/>
    </row>
    <row r="2" spans="1:26" ht="20.25" customHeight="1" x14ac:dyDescent="0.45">
      <c r="A2" s="20" t="s">
        <v>69</v>
      </c>
      <c r="B2" s="186" t="s">
        <v>292</v>
      </c>
      <c r="C2" s="187"/>
      <c r="D2" s="188"/>
      <c r="E2" s="189"/>
      <c r="F2" s="189"/>
      <c r="G2" s="189"/>
      <c r="H2" s="189"/>
      <c r="I2" s="189"/>
      <c r="J2" s="189"/>
      <c r="K2" s="189"/>
      <c r="L2" s="189"/>
      <c r="M2" s="190"/>
      <c r="N2" s="21"/>
      <c r="O2" s="21"/>
      <c r="P2" s="21"/>
      <c r="Q2" s="21"/>
      <c r="R2" s="21"/>
      <c r="S2" s="21"/>
      <c r="T2" s="21"/>
      <c r="U2" s="21"/>
      <c r="V2" s="21"/>
      <c r="W2" s="21"/>
      <c r="X2" s="21"/>
      <c r="Y2" s="21"/>
      <c r="Z2" s="21"/>
    </row>
    <row r="3" spans="1:26" ht="20.25" customHeight="1" x14ac:dyDescent="0.45">
      <c r="A3" s="20" t="s">
        <v>70</v>
      </c>
      <c r="B3" s="186" t="s">
        <v>291</v>
      </c>
      <c r="C3" s="187"/>
      <c r="D3" s="191"/>
      <c r="E3" s="155"/>
      <c r="F3" s="155"/>
      <c r="G3" s="155"/>
      <c r="H3" s="155"/>
      <c r="I3" s="155"/>
      <c r="J3" s="155"/>
      <c r="K3" s="155"/>
      <c r="L3" s="155"/>
      <c r="M3" s="156"/>
      <c r="N3" s="21"/>
      <c r="O3" s="21"/>
      <c r="P3" s="21"/>
      <c r="Q3" s="21"/>
      <c r="R3" s="21"/>
      <c r="S3" s="21"/>
      <c r="T3" s="21"/>
      <c r="U3" s="21"/>
      <c r="V3" s="21"/>
      <c r="W3" s="21"/>
      <c r="X3" s="21"/>
      <c r="Y3" s="21"/>
      <c r="Z3" s="21"/>
    </row>
    <row r="4" spans="1:26" ht="20.25" customHeight="1" x14ac:dyDescent="0.45">
      <c r="A4" s="20" t="s">
        <v>71</v>
      </c>
      <c r="B4" s="193" t="s">
        <v>291</v>
      </c>
      <c r="C4" s="194"/>
      <c r="D4" s="191"/>
      <c r="E4" s="155"/>
      <c r="F4" s="155"/>
      <c r="G4" s="155"/>
      <c r="H4" s="155"/>
      <c r="I4" s="155"/>
      <c r="J4" s="155"/>
      <c r="K4" s="155"/>
      <c r="L4" s="155"/>
      <c r="M4" s="156"/>
      <c r="N4" s="21"/>
      <c r="O4" s="21"/>
      <c r="P4" s="21"/>
      <c r="Q4" s="21"/>
      <c r="R4" s="21"/>
      <c r="S4" s="21"/>
      <c r="T4" s="21"/>
      <c r="U4" s="21"/>
      <c r="V4" s="21"/>
      <c r="W4" s="21"/>
      <c r="X4" s="21"/>
      <c r="Y4" s="21"/>
      <c r="Z4" s="21"/>
    </row>
    <row r="5" spans="1:26" ht="20.25" customHeight="1" x14ac:dyDescent="0.45">
      <c r="A5" s="22" t="s">
        <v>72</v>
      </c>
      <c r="B5" s="195">
        <v>25</v>
      </c>
      <c r="C5" s="196"/>
      <c r="D5" s="192"/>
      <c r="E5" s="159"/>
      <c r="F5" s="159"/>
      <c r="G5" s="159"/>
      <c r="H5" s="159"/>
      <c r="I5" s="159"/>
      <c r="J5" s="159"/>
      <c r="K5" s="159"/>
      <c r="L5" s="159"/>
      <c r="M5" s="160"/>
      <c r="N5" s="21"/>
      <c r="O5" s="21"/>
      <c r="P5" s="21"/>
      <c r="Q5" s="21"/>
      <c r="R5" s="21"/>
      <c r="S5" s="21"/>
      <c r="T5" s="21"/>
      <c r="U5" s="21"/>
      <c r="V5" s="21"/>
      <c r="W5" s="21"/>
      <c r="X5" s="21"/>
      <c r="Y5" s="21"/>
      <c r="Z5" s="21"/>
    </row>
    <row r="6" spans="1:26" ht="15.75" customHeight="1" x14ac:dyDescent="0.45">
      <c r="A6" s="183" t="s">
        <v>73</v>
      </c>
      <c r="B6" s="197"/>
      <c r="C6" s="205" t="s">
        <v>74</v>
      </c>
      <c r="D6" s="184"/>
      <c r="E6" s="184"/>
      <c r="F6" s="184"/>
      <c r="G6" s="184"/>
      <c r="H6" s="184"/>
      <c r="I6" s="184"/>
      <c r="J6" s="184"/>
      <c r="K6" s="184"/>
      <c r="L6" s="184"/>
      <c r="M6" s="185"/>
    </row>
    <row r="7" spans="1:26" ht="31.5" customHeight="1" x14ac:dyDescent="0.45">
      <c r="A7" s="103" t="s">
        <v>75</v>
      </c>
      <c r="B7" s="104" t="s">
        <v>76</v>
      </c>
      <c r="C7" s="25" t="s">
        <v>77</v>
      </c>
      <c r="D7" s="198"/>
      <c r="E7" s="122"/>
      <c r="F7" s="122"/>
      <c r="G7" s="122"/>
      <c r="H7" s="122"/>
      <c r="I7" s="122"/>
      <c r="J7" s="122"/>
      <c r="K7" s="122"/>
      <c r="L7" s="122"/>
      <c r="M7" s="199"/>
    </row>
    <row r="8" spans="1:26" ht="31.5" customHeight="1" x14ac:dyDescent="0.45">
      <c r="A8" s="103" t="s">
        <v>78</v>
      </c>
      <c r="B8" s="104" t="s">
        <v>76</v>
      </c>
      <c r="C8" s="25" t="s">
        <v>77</v>
      </c>
      <c r="D8" s="198"/>
      <c r="E8" s="122"/>
      <c r="F8" s="122"/>
      <c r="G8" s="122"/>
      <c r="H8" s="122"/>
      <c r="I8" s="122"/>
      <c r="J8" s="122"/>
      <c r="K8" s="122"/>
      <c r="L8" s="122"/>
      <c r="M8" s="199"/>
    </row>
    <row r="9" spans="1:26" ht="31.5" customHeight="1" x14ac:dyDescent="0.45">
      <c r="A9" s="23" t="s">
        <v>79</v>
      </c>
      <c r="B9" s="24" t="s">
        <v>31</v>
      </c>
      <c r="C9" s="204" t="s">
        <v>80</v>
      </c>
      <c r="D9" s="122"/>
      <c r="E9" s="122"/>
      <c r="F9" s="122"/>
      <c r="G9" s="122"/>
      <c r="H9" s="122"/>
      <c r="I9" s="122"/>
      <c r="J9" s="122"/>
      <c r="K9" s="122"/>
      <c r="L9" s="122"/>
      <c r="M9" s="199"/>
    </row>
    <row r="10" spans="1:26" ht="31.5" customHeight="1" x14ac:dyDescent="0.45">
      <c r="A10" s="23" t="s">
        <v>81</v>
      </c>
      <c r="B10" s="24" t="s">
        <v>31</v>
      </c>
      <c r="C10" s="206" t="s">
        <v>82</v>
      </c>
      <c r="D10" s="122"/>
      <c r="E10" s="122"/>
      <c r="F10" s="122"/>
      <c r="G10" s="122"/>
      <c r="H10" s="122"/>
      <c r="I10" s="122"/>
      <c r="J10" s="122"/>
      <c r="K10" s="122"/>
      <c r="L10" s="122"/>
      <c r="M10" s="199"/>
    </row>
    <row r="11" spans="1:26" ht="31.5" customHeight="1" x14ac:dyDescent="0.45">
      <c r="A11" s="23" t="s">
        <v>83</v>
      </c>
      <c r="B11" s="24" t="s">
        <v>31</v>
      </c>
      <c r="C11" s="25" t="s">
        <v>84</v>
      </c>
      <c r="D11" s="200" t="s">
        <v>85</v>
      </c>
      <c r="E11" s="122"/>
      <c r="F11" s="122"/>
      <c r="G11" s="122"/>
      <c r="H11" s="122"/>
      <c r="I11" s="122"/>
      <c r="J11" s="122"/>
      <c r="K11" s="122"/>
      <c r="L11" s="122"/>
      <c r="M11" s="199"/>
    </row>
    <row r="12" spans="1:26" ht="31.5" customHeight="1" x14ac:dyDescent="0.45">
      <c r="A12" s="23" t="s">
        <v>86</v>
      </c>
      <c r="B12" s="24" t="s">
        <v>31</v>
      </c>
      <c r="C12" s="25" t="s">
        <v>84</v>
      </c>
      <c r="D12" s="198" t="s">
        <v>87</v>
      </c>
      <c r="E12" s="199"/>
      <c r="F12" s="26" t="s">
        <v>88</v>
      </c>
      <c r="G12" s="188"/>
      <c r="H12" s="189"/>
      <c r="I12" s="189"/>
      <c r="J12" s="189"/>
      <c r="K12" s="189"/>
      <c r="L12" s="189"/>
      <c r="M12" s="190"/>
    </row>
    <row r="13" spans="1:26" ht="31.5" customHeight="1" x14ac:dyDescent="0.45">
      <c r="A13" s="23" t="s">
        <v>89</v>
      </c>
      <c r="B13" s="24" t="s">
        <v>31</v>
      </c>
      <c r="C13" s="25" t="s">
        <v>170</v>
      </c>
      <c r="D13" s="198" t="s">
        <v>90</v>
      </c>
      <c r="E13" s="199"/>
      <c r="F13" s="26" t="s">
        <v>91</v>
      </c>
      <c r="G13" s="207"/>
      <c r="H13" s="208"/>
      <c r="I13" s="208"/>
      <c r="J13" s="208"/>
      <c r="K13" s="208"/>
      <c r="L13" s="208"/>
      <c r="M13" s="209"/>
      <c r="P13" s="102"/>
    </row>
    <row r="14" spans="1:26" ht="31.5" customHeight="1" x14ac:dyDescent="0.45">
      <c r="A14" s="23" t="s">
        <v>92</v>
      </c>
      <c r="B14" s="24" t="s">
        <v>31</v>
      </c>
      <c r="C14" s="25" t="s">
        <v>84</v>
      </c>
      <c r="D14" s="200" t="s">
        <v>93</v>
      </c>
      <c r="E14" s="122"/>
      <c r="F14" s="122"/>
      <c r="G14" s="122"/>
      <c r="H14" s="122"/>
      <c r="I14" s="122"/>
      <c r="J14" s="122"/>
      <c r="K14" s="122"/>
      <c r="L14" s="122"/>
      <c r="M14" s="199"/>
    </row>
    <row r="15" spans="1:26" ht="31.5" customHeight="1" x14ac:dyDescent="0.45">
      <c r="A15" s="23" t="s">
        <v>94</v>
      </c>
      <c r="B15" s="24" t="s">
        <v>31</v>
      </c>
      <c r="C15" s="25" t="s">
        <v>84</v>
      </c>
      <c r="D15" s="200" t="s">
        <v>95</v>
      </c>
      <c r="E15" s="122"/>
      <c r="F15" s="122"/>
      <c r="G15" s="122"/>
      <c r="H15" s="122"/>
      <c r="I15" s="122"/>
      <c r="J15" s="122"/>
      <c r="K15" s="122"/>
      <c r="L15" s="122"/>
      <c r="M15" s="199"/>
      <c r="N15" s="102"/>
    </row>
    <row r="16" spans="1:26" ht="31.5" customHeight="1" x14ac:dyDescent="0.45">
      <c r="A16" s="23" t="s">
        <v>96</v>
      </c>
      <c r="B16" s="24" t="s">
        <v>76</v>
      </c>
      <c r="C16" s="25" t="s">
        <v>84</v>
      </c>
      <c r="D16" s="25" t="s">
        <v>97</v>
      </c>
      <c r="E16" s="25"/>
      <c r="F16" s="201"/>
      <c r="G16" s="202"/>
      <c r="H16" s="202"/>
      <c r="I16" s="202"/>
      <c r="J16" s="202"/>
      <c r="K16" s="202"/>
      <c r="L16" s="202"/>
      <c r="M16" s="203"/>
      <c r="N16" s="102"/>
    </row>
    <row r="17" spans="1:14" ht="31.5" customHeight="1" x14ac:dyDescent="0.45">
      <c r="A17" s="23" t="s">
        <v>98</v>
      </c>
      <c r="B17" s="24" t="s">
        <v>76</v>
      </c>
      <c r="C17" s="25" t="s">
        <v>84</v>
      </c>
      <c r="D17" s="25" t="s">
        <v>97</v>
      </c>
      <c r="E17" s="25"/>
      <c r="F17" s="198"/>
      <c r="G17" s="122"/>
      <c r="H17" s="122"/>
      <c r="I17" s="122"/>
      <c r="J17" s="122"/>
      <c r="K17" s="122"/>
      <c r="L17" s="122"/>
      <c r="M17" s="199"/>
      <c r="N17" s="102"/>
    </row>
    <row r="18" spans="1:14" ht="48.75" customHeight="1" x14ac:dyDescent="0.45">
      <c r="A18" s="27" t="s">
        <v>99</v>
      </c>
      <c r="B18" s="28" t="s">
        <v>76</v>
      </c>
      <c r="C18" s="204"/>
      <c r="D18" s="122"/>
      <c r="E18" s="122"/>
      <c r="F18" s="122"/>
      <c r="G18" s="122"/>
      <c r="H18" s="122"/>
      <c r="I18" s="122"/>
      <c r="J18" s="122"/>
      <c r="K18" s="122"/>
      <c r="L18" s="122"/>
      <c r="M18" s="199"/>
    </row>
    <row r="19" spans="1:14" ht="15" customHeight="1" x14ac:dyDescent="0.45">
      <c r="A19" s="102"/>
    </row>
    <row r="20" spans="1:14" ht="15" customHeight="1" x14ac:dyDescent="0.45">
      <c r="A20" s="102"/>
    </row>
    <row r="21" spans="1:14" ht="15.75" customHeight="1" x14ac:dyDescent="0.45">
      <c r="A21" s="102"/>
    </row>
    <row r="22" spans="1:14" ht="15.75" customHeight="1" x14ac:dyDescent="0.45">
      <c r="A22" s="102"/>
    </row>
    <row r="23" spans="1:14" ht="15.75" customHeight="1" x14ac:dyDescent="0.45">
      <c r="A23" s="102"/>
    </row>
    <row r="24" spans="1:14" ht="15.75" customHeight="1" x14ac:dyDescent="0.45">
      <c r="A24" s="102"/>
    </row>
    <row r="25" spans="1:14" ht="15.75" customHeight="1" x14ac:dyDescent="0.45">
      <c r="A25" s="102"/>
    </row>
    <row r="26" spans="1:14" ht="15.75" customHeight="1" x14ac:dyDescent="0.45">
      <c r="A26" s="102"/>
    </row>
    <row r="27" spans="1:14" ht="15.75" customHeight="1" x14ac:dyDescent="0.45">
      <c r="A27" s="102"/>
    </row>
    <row r="28" spans="1:14" ht="15.75" customHeight="1" x14ac:dyDescent="0.45"/>
    <row r="29" spans="1:14" ht="15.75" customHeight="1" x14ac:dyDescent="0.45"/>
    <row r="30" spans="1:14" ht="15.75" customHeight="1" x14ac:dyDescent="0.45"/>
    <row r="31" spans="1:14" ht="15.75" customHeight="1" x14ac:dyDescent="0.45"/>
    <row r="32" spans="1:14" ht="15.75" customHeight="1" x14ac:dyDescent="0.45"/>
    <row r="33" ht="15.75" customHeight="1" x14ac:dyDescent="0.45"/>
    <row r="34" ht="15.75" customHeight="1" x14ac:dyDescent="0.45"/>
    <row r="35" ht="15.75" customHeight="1" x14ac:dyDescent="0.45"/>
    <row r="36" ht="15.75" customHeight="1" x14ac:dyDescent="0.45"/>
    <row r="37" ht="15.75" customHeight="1" x14ac:dyDescent="0.45"/>
    <row r="38" ht="15.75" customHeight="1" x14ac:dyDescent="0.45"/>
    <row r="39" ht="15.75" customHeight="1" x14ac:dyDescent="0.45"/>
    <row r="40" ht="15.75" customHeight="1" x14ac:dyDescent="0.45"/>
    <row r="41" ht="15.75" customHeight="1" x14ac:dyDescent="0.45"/>
    <row r="42" ht="15.75" customHeight="1" x14ac:dyDescent="0.45"/>
    <row r="43" ht="15.75" customHeight="1" x14ac:dyDescent="0.45"/>
    <row r="44" ht="15.75" customHeight="1" x14ac:dyDescent="0.45"/>
    <row r="45" ht="15.75" customHeight="1" x14ac:dyDescent="0.45"/>
    <row r="46" ht="15.75" customHeight="1" x14ac:dyDescent="0.45"/>
    <row r="47" ht="15.75" customHeight="1" x14ac:dyDescent="0.45"/>
    <row r="48" ht="15.75" customHeight="1" x14ac:dyDescent="0.45"/>
    <row r="49" ht="15.75" customHeight="1" x14ac:dyDescent="0.45"/>
    <row r="50" ht="15.75" customHeight="1" x14ac:dyDescent="0.45"/>
    <row r="51" ht="15.75" customHeight="1" x14ac:dyDescent="0.45"/>
    <row r="52" ht="15.75" customHeight="1" x14ac:dyDescent="0.45"/>
    <row r="53" ht="15.75" customHeight="1" x14ac:dyDescent="0.45"/>
    <row r="54" ht="15.75" customHeight="1" x14ac:dyDescent="0.45"/>
    <row r="55" ht="15.75" customHeight="1" x14ac:dyDescent="0.45"/>
    <row r="56" ht="15.75" customHeight="1" x14ac:dyDescent="0.45"/>
    <row r="57" ht="15.75" customHeight="1" x14ac:dyDescent="0.45"/>
    <row r="58" ht="15.75" customHeight="1" x14ac:dyDescent="0.45"/>
    <row r="59" ht="15.75" customHeight="1" x14ac:dyDescent="0.45"/>
    <row r="60" ht="15.75" customHeight="1" x14ac:dyDescent="0.45"/>
    <row r="61" ht="15.75" customHeight="1" x14ac:dyDescent="0.45"/>
    <row r="62" ht="15.75" customHeight="1" x14ac:dyDescent="0.45"/>
    <row r="63" ht="15.75" customHeight="1" x14ac:dyDescent="0.45"/>
    <row r="64" ht="15.75" customHeight="1" x14ac:dyDescent="0.45"/>
    <row r="65" ht="15.75" customHeight="1" x14ac:dyDescent="0.45"/>
    <row r="66" ht="15.75" customHeight="1" x14ac:dyDescent="0.45"/>
    <row r="67" ht="15.75" customHeight="1" x14ac:dyDescent="0.45"/>
    <row r="68" ht="15.75" customHeight="1" x14ac:dyDescent="0.45"/>
    <row r="69" ht="15.75" customHeight="1" x14ac:dyDescent="0.45"/>
    <row r="70" ht="15.75" customHeight="1" x14ac:dyDescent="0.45"/>
    <row r="71" ht="15.75" customHeight="1" x14ac:dyDescent="0.45"/>
    <row r="72" ht="15.75" customHeight="1" x14ac:dyDescent="0.45"/>
    <row r="73" ht="15.75" customHeight="1" x14ac:dyDescent="0.45"/>
    <row r="74" ht="15.75" customHeight="1" x14ac:dyDescent="0.45"/>
    <row r="75" ht="15.75" customHeight="1" x14ac:dyDescent="0.45"/>
    <row r="76" ht="15.75" customHeight="1" x14ac:dyDescent="0.45"/>
    <row r="77" ht="15.75" customHeight="1" x14ac:dyDescent="0.45"/>
    <row r="78" ht="15.75" customHeight="1" x14ac:dyDescent="0.45"/>
    <row r="79" ht="15.75" customHeight="1" x14ac:dyDescent="0.45"/>
    <row r="80" ht="15.75" customHeight="1" x14ac:dyDescent="0.45"/>
    <row r="81" ht="15.75" customHeight="1" x14ac:dyDescent="0.45"/>
    <row r="82" ht="15.75" customHeight="1" x14ac:dyDescent="0.45"/>
    <row r="83" ht="15.75" customHeight="1" x14ac:dyDescent="0.45"/>
    <row r="84" ht="15.75" customHeight="1" x14ac:dyDescent="0.45"/>
    <row r="85" ht="15.75" customHeight="1" x14ac:dyDescent="0.45"/>
    <row r="86" ht="15.75" customHeight="1" x14ac:dyDescent="0.45"/>
    <row r="87" ht="15.75" customHeight="1" x14ac:dyDescent="0.45"/>
    <row r="88" ht="15.75" customHeight="1" x14ac:dyDescent="0.45"/>
    <row r="89" ht="15.75" customHeight="1" x14ac:dyDescent="0.45"/>
    <row r="90" ht="15.75" customHeight="1" x14ac:dyDescent="0.45"/>
    <row r="91" ht="15.75" customHeight="1" x14ac:dyDescent="0.45"/>
    <row r="92" ht="15.75" customHeight="1" x14ac:dyDescent="0.45"/>
    <row r="93" ht="15.75" customHeight="1" x14ac:dyDescent="0.45"/>
    <row r="94" ht="15.75" customHeight="1" x14ac:dyDescent="0.45"/>
    <row r="95" ht="15.75" customHeight="1" x14ac:dyDescent="0.45"/>
    <row r="96" ht="15.75" customHeight="1" x14ac:dyDescent="0.45"/>
    <row r="97" ht="15.75" customHeight="1" x14ac:dyDescent="0.45"/>
    <row r="98" ht="15.75" customHeight="1" x14ac:dyDescent="0.45"/>
    <row r="99" ht="15.75" customHeight="1" x14ac:dyDescent="0.45"/>
    <row r="100" ht="15.75" customHeight="1" x14ac:dyDescent="0.45"/>
    <row r="101" ht="15.75" customHeight="1" x14ac:dyDescent="0.45"/>
    <row r="102" ht="15.75" customHeight="1" x14ac:dyDescent="0.45"/>
    <row r="103" ht="15.75" customHeight="1" x14ac:dyDescent="0.45"/>
    <row r="104" ht="15.75" customHeight="1" x14ac:dyDescent="0.45"/>
    <row r="105" ht="15.75" customHeight="1" x14ac:dyDescent="0.45"/>
    <row r="106" ht="15.75" customHeight="1" x14ac:dyDescent="0.45"/>
    <row r="107" ht="15.75" customHeight="1" x14ac:dyDescent="0.45"/>
    <row r="108" ht="15.75" customHeight="1" x14ac:dyDescent="0.45"/>
    <row r="109" ht="15.75" customHeight="1" x14ac:dyDescent="0.45"/>
    <row r="110" ht="15.75" customHeight="1" x14ac:dyDescent="0.45"/>
    <row r="111" ht="15.75" customHeight="1" x14ac:dyDescent="0.45"/>
    <row r="112" ht="15.75" customHeight="1" x14ac:dyDescent="0.45"/>
    <row r="113" ht="15.75" customHeight="1" x14ac:dyDescent="0.45"/>
    <row r="114" ht="15.75" customHeight="1" x14ac:dyDescent="0.45"/>
    <row r="115" ht="15.75" customHeight="1" x14ac:dyDescent="0.45"/>
    <row r="116" ht="15.75" customHeight="1" x14ac:dyDescent="0.45"/>
    <row r="117" ht="15.75" customHeight="1" x14ac:dyDescent="0.45"/>
    <row r="118" ht="15.75" customHeight="1" x14ac:dyDescent="0.45"/>
    <row r="119" ht="15.75" customHeight="1" x14ac:dyDescent="0.45"/>
    <row r="120" ht="15.75" customHeight="1" x14ac:dyDescent="0.45"/>
    <row r="121" ht="15.75" customHeight="1" x14ac:dyDescent="0.45"/>
    <row r="122" ht="15.75" customHeight="1" x14ac:dyDescent="0.45"/>
    <row r="123" ht="15.75" customHeight="1" x14ac:dyDescent="0.45"/>
    <row r="124" ht="15.75" customHeight="1" x14ac:dyDescent="0.45"/>
    <row r="125" ht="15.75" customHeight="1" x14ac:dyDescent="0.45"/>
    <row r="126" ht="15.75" customHeight="1" x14ac:dyDescent="0.45"/>
    <row r="127" ht="15.75" customHeight="1" x14ac:dyDescent="0.45"/>
    <row r="128" ht="15.75" customHeight="1" x14ac:dyDescent="0.45"/>
    <row r="129" ht="15.75" customHeight="1" x14ac:dyDescent="0.45"/>
    <row r="130" ht="15.75" customHeight="1" x14ac:dyDescent="0.45"/>
    <row r="131" ht="15.75" customHeight="1" x14ac:dyDescent="0.45"/>
    <row r="132" ht="15.75" customHeight="1" x14ac:dyDescent="0.45"/>
    <row r="133" ht="15.75" customHeight="1" x14ac:dyDescent="0.45"/>
    <row r="134" ht="15.75" customHeight="1" x14ac:dyDescent="0.45"/>
    <row r="135" ht="15.75" customHeight="1" x14ac:dyDescent="0.45"/>
    <row r="136" ht="15.75" customHeight="1" x14ac:dyDescent="0.45"/>
    <row r="137" ht="15.75" customHeight="1" x14ac:dyDescent="0.45"/>
    <row r="138" ht="15.75" customHeight="1" x14ac:dyDescent="0.45"/>
    <row r="139" ht="15.75" customHeight="1" x14ac:dyDescent="0.45"/>
    <row r="140" ht="15.75" customHeight="1" x14ac:dyDescent="0.45"/>
    <row r="141" ht="15.75" customHeight="1" x14ac:dyDescent="0.45"/>
    <row r="142" ht="15.75" customHeight="1" x14ac:dyDescent="0.45"/>
    <row r="143" ht="15.75" customHeight="1" x14ac:dyDescent="0.45"/>
    <row r="144" ht="15.75" customHeight="1" x14ac:dyDescent="0.45"/>
    <row r="145" ht="15.75" customHeight="1" x14ac:dyDescent="0.45"/>
    <row r="146" ht="15.75" customHeight="1" x14ac:dyDescent="0.45"/>
    <row r="147" ht="15.75" customHeight="1" x14ac:dyDescent="0.45"/>
    <row r="148" ht="15.75" customHeight="1" x14ac:dyDescent="0.45"/>
    <row r="149" ht="15.75" customHeight="1" x14ac:dyDescent="0.45"/>
    <row r="150" ht="15.75" customHeight="1" x14ac:dyDescent="0.45"/>
    <row r="151" ht="15.75" customHeight="1" x14ac:dyDescent="0.45"/>
    <row r="152" ht="15.75" customHeight="1" x14ac:dyDescent="0.45"/>
    <row r="153" ht="15.75" customHeight="1" x14ac:dyDescent="0.45"/>
    <row r="154" ht="15.75" customHeight="1" x14ac:dyDescent="0.45"/>
    <row r="155" ht="15.75" customHeight="1" x14ac:dyDescent="0.45"/>
    <row r="156" ht="15.75" customHeight="1" x14ac:dyDescent="0.45"/>
    <row r="157" ht="15.75" customHeight="1" x14ac:dyDescent="0.45"/>
    <row r="158" ht="15.75" customHeight="1" x14ac:dyDescent="0.45"/>
    <row r="159" ht="15.75" customHeight="1" x14ac:dyDescent="0.45"/>
    <row r="160" ht="15.75" customHeight="1" x14ac:dyDescent="0.45"/>
    <row r="161" ht="15.75" customHeight="1" x14ac:dyDescent="0.45"/>
    <row r="162" ht="15.75" customHeight="1" x14ac:dyDescent="0.45"/>
    <row r="163" ht="15.75" customHeight="1" x14ac:dyDescent="0.45"/>
    <row r="164" ht="15.75" customHeight="1" x14ac:dyDescent="0.45"/>
    <row r="165" ht="15.75" customHeight="1" x14ac:dyDescent="0.45"/>
    <row r="166" ht="15.75" customHeight="1" x14ac:dyDescent="0.45"/>
    <row r="167" ht="15.75" customHeight="1" x14ac:dyDescent="0.45"/>
    <row r="168" ht="15.75" customHeight="1" x14ac:dyDescent="0.45"/>
    <row r="169" ht="15.75" customHeight="1" x14ac:dyDescent="0.45"/>
    <row r="170" ht="15.75" customHeight="1" x14ac:dyDescent="0.45"/>
    <row r="171" ht="15.75" customHeight="1" x14ac:dyDescent="0.45"/>
    <row r="172" ht="15.75" customHeight="1" x14ac:dyDescent="0.45"/>
    <row r="173" ht="15.75" customHeight="1" x14ac:dyDescent="0.45"/>
    <row r="174" ht="15.75" customHeight="1" x14ac:dyDescent="0.45"/>
    <row r="175" ht="15.75" customHeight="1" x14ac:dyDescent="0.45"/>
    <row r="176" ht="15.75" customHeight="1" x14ac:dyDescent="0.45"/>
    <row r="177" ht="15.75" customHeight="1" x14ac:dyDescent="0.45"/>
    <row r="178" ht="15.75" customHeight="1" x14ac:dyDescent="0.45"/>
    <row r="179" ht="15.75" customHeight="1" x14ac:dyDescent="0.45"/>
    <row r="180" ht="15.75" customHeight="1" x14ac:dyDescent="0.45"/>
    <row r="181" ht="15.75" customHeight="1" x14ac:dyDescent="0.45"/>
    <row r="182" ht="15.75" customHeight="1" x14ac:dyDescent="0.45"/>
    <row r="183" ht="15.75" customHeight="1" x14ac:dyDescent="0.45"/>
    <row r="184" ht="15.75" customHeight="1" x14ac:dyDescent="0.45"/>
    <row r="185" ht="15.75" customHeight="1" x14ac:dyDescent="0.45"/>
    <row r="186" ht="15.75" customHeight="1" x14ac:dyDescent="0.45"/>
    <row r="187" ht="15.75" customHeight="1" x14ac:dyDescent="0.45"/>
    <row r="188" ht="15.75" customHeight="1" x14ac:dyDescent="0.45"/>
    <row r="189" ht="15.75" customHeight="1" x14ac:dyDescent="0.45"/>
    <row r="190" ht="15.75" customHeight="1" x14ac:dyDescent="0.45"/>
    <row r="191" ht="15.75" customHeight="1" x14ac:dyDescent="0.45"/>
    <row r="192" ht="15.75" customHeight="1" x14ac:dyDescent="0.45"/>
    <row r="193" ht="15.75" customHeight="1" x14ac:dyDescent="0.45"/>
    <row r="194" ht="15.75" customHeight="1" x14ac:dyDescent="0.45"/>
    <row r="195" ht="15.75" customHeight="1" x14ac:dyDescent="0.45"/>
    <row r="196" ht="15.75" customHeight="1" x14ac:dyDescent="0.45"/>
    <row r="197" ht="15.75" customHeight="1" x14ac:dyDescent="0.45"/>
    <row r="198" ht="15.75" customHeight="1" x14ac:dyDescent="0.45"/>
    <row r="199" ht="15.75" customHeight="1" x14ac:dyDescent="0.45"/>
    <row r="200" ht="15.75" customHeight="1" x14ac:dyDescent="0.45"/>
    <row r="201" ht="15.75" customHeight="1" x14ac:dyDescent="0.45"/>
    <row r="202" ht="15.75" customHeight="1" x14ac:dyDescent="0.45"/>
    <row r="203" ht="15.75" customHeight="1" x14ac:dyDescent="0.45"/>
    <row r="204" ht="15.75" customHeight="1" x14ac:dyDescent="0.45"/>
    <row r="205" ht="15.75" customHeight="1" x14ac:dyDescent="0.45"/>
    <row r="206" ht="15.75" customHeight="1" x14ac:dyDescent="0.45"/>
    <row r="207" ht="15.75" customHeight="1" x14ac:dyDescent="0.45"/>
    <row r="208" ht="15.75" customHeight="1" x14ac:dyDescent="0.45"/>
    <row r="209" ht="15.75" customHeight="1" x14ac:dyDescent="0.45"/>
    <row r="210" ht="15.75" customHeight="1" x14ac:dyDescent="0.45"/>
    <row r="211" ht="15.75" customHeight="1" x14ac:dyDescent="0.45"/>
    <row r="212" ht="15.75" customHeight="1" x14ac:dyDescent="0.45"/>
    <row r="213" ht="15.75" customHeight="1" x14ac:dyDescent="0.45"/>
    <row r="214" ht="15.75" customHeight="1" x14ac:dyDescent="0.45"/>
    <row r="215" ht="15.75" customHeight="1" x14ac:dyDescent="0.45"/>
    <row r="216" ht="15.75" customHeight="1" x14ac:dyDescent="0.45"/>
    <row r="217" ht="15.75" customHeight="1" x14ac:dyDescent="0.45"/>
    <row r="218" ht="15.75" customHeight="1" x14ac:dyDescent="0.45"/>
    <row r="219" ht="15.75" customHeight="1" x14ac:dyDescent="0.45"/>
    <row r="220" ht="15.75" customHeight="1" x14ac:dyDescent="0.45"/>
    <row r="221" ht="15.75" customHeight="1" x14ac:dyDescent="0.45"/>
    <row r="222" ht="15.75" customHeight="1" x14ac:dyDescent="0.45"/>
    <row r="223" ht="15.75" customHeight="1" x14ac:dyDescent="0.45"/>
    <row r="224" ht="15.75" customHeight="1" x14ac:dyDescent="0.45"/>
    <row r="225" ht="15.75" customHeight="1" x14ac:dyDescent="0.45"/>
    <row r="226" ht="15.75" customHeight="1" x14ac:dyDescent="0.45"/>
    <row r="227" ht="15.75" customHeight="1" x14ac:dyDescent="0.45"/>
    <row r="228" ht="15.75" customHeight="1" x14ac:dyDescent="0.45"/>
    <row r="229" ht="15.75" customHeight="1" x14ac:dyDescent="0.45"/>
    <row r="230" ht="15.75" customHeight="1" x14ac:dyDescent="0.45"/>
    <row r="231" ht="15.75" customHeight="1" x14ac:dyDescent="0.45"/>
    <row r="232" ht="15.75" customHeight="1" x14ac:dyDescent="0.45"/>
    <row r="233" ht="15.75" customHeight="1" x14ac:dyDescent="0.45"/>
    <row r="234" ht="15.75" customHeight="1" x14ac:dyDescent="0.45"/>
    <row r="235" ht="15.75" customHeight="1" x14ac:dyDescent="0.45"/>
    <row r="236" ht="15.75" customHeight="1" x14ac:dyDescent="0.45"/>
    <row r="237" ht="15.75" customHeight="1" x14ac:dyDescent="0.45"/>
    <row r="238" ht="15.75" customHeight="1" x14ac:dyDescent="0.45"/>
    <row r="239" ht="15.75" customHeight="1" x14ac:dyDescent="0.45"/>
    <row r="240" ht="15.75" customHeight="1" x14ac:dyDescent="0.45"/>
    <row r="241" ht="15.75" customHeight="1" x14ac:dyDescent="0.45"/>
    <row r="242" ht="15.75" customHeight="1" x14ac:dyDescent="0.45"/>
    <row r="243" ht="15.75" customHeight="1" x14ac:dyDescent="0.45"/>
    <row r="244" ht="15.75" customHeight="1" x14ac:dyDescent="0.45"/>
    <row r="245" ht="15.75" customHeight="1" x14ac:dyDescent="0.45"/>
    <row r="246" ht="15.75" customHeight="1" x14ac:dyDescent="0.45"/>
    <row r="247" ht="15.75" customHeight="1" x14ac:dyDescent="0.45"/>
    <row r="248" ht="15.75" customHeight="1" x14ac:dyDescent="0.45"/>
    <row r="249" ht="15.75" customHeight="1" x14ac:dyDescent="0.45"/>
    <row r="250" ht="15.75" customHeight="1" x14ac:dyDescent="0.45"/>
    <row r="251" ht="15.75" customHeight="1" x14ac:dyDescent="0.45"/>
    <row r="252" ht="15.75" customHeight="1" x14ac:dyDescent="0.45"/>
    <row r="253" ht="15.75" customHeight="1" x14ac:dyDescent="0.45"/>
    <row r="254" ht="15.75" customHeight="1" x14ac:dyDescent="0.45"/>
    <row r="255" ht="15.75" customHeight="1" x14ac:dyDescent="0.45"/>
    <row r="256" ht="15.75" customHeight="1" x14ac:dyDescent="0.45"/>
    <row r="257" ht="15.75" customHeight="1" x14ac:dyDescent="0.45"/>
    <row r="258" ht="15.75" customHeight="1" x14ac:dyDescent="0.45"/>
    <row r="259" ht="15.75" customHeight="1" x14ac:dyDescent="0.45"/>
    <row r="260" ht="15.75" customHeight="1" x14ac:dyDescent="0.45"/>
    <row r="261" ht="15.75" customHeight="1" x14ac:dyDescent="0.45"/>
    <row r="262" ht="15.75" customHeight="1" x14ac:dyDescent="0.45"/>
    <row r="263" ht="15.75" customHeight="1" x14ac:dyDescent="0.45"/>
    <row r="264" ht="15.75" customHeight="1" x14ac:dyDescent="0.45"/>
    <row r="265" ht="15.75" customHeight="1" x14ac:dyDescent="0.45"/>
    <row r="266" ht="15.75" customHeight="1" x14ac:dyDescent="0.45"/>
    <row r="267" ht="15.75" customHeight="1" x14ac:dyDescent="0.45"/>
    <row r="268" ht="15.75" customHeight="1" x14ac:dyDescent="0.45"/>
    <row r="269" ht="15.75" customHeight="1" x14ac:dyDescent="0.45"/>
    <row r="270" ht="15.75" customHeight="1" x14ac:dyDescent="0.45"/>
    <row r="271" ht="15.75" customHeight="1" x14ac:dyDescent="0.45"/>
    <row r="272" ht="15.75" customHeight="1" x14ac:dyDescent="0.45"/>
    <row r="273" ht="15.75" customHeight="1" x14ac:dyDescent="0.45"/>
    <row r="274" ht="15.75" customHeight="1" x14ac:dyDescent="0.45"/>
    <row r="275" ht="15.75" customHeight="1" x14ac:dyDescent="0.45"/>
    <row r="276" ht="15.75" customHeight="1" x14ac:dyDescent="0.45"/>
    <row r="277" ht="15.75" customHeight="1" x14ac:dyDescent="0.45"/>
    <row r="278" ht="15.75" customHeight="1" x14ac:dyDescent="0.45"/>
    <row r="279" ht="15.75" customHeight="1" x14ac:dyDescent="0.45"/>
    <row r="280" ht="15.75" customHeight="1" x14ac:dyDescent="0.45"/>
    <row r="281" ht="15.75" customHeight="1" x14ac:dyDescent="0.45"/>
    <row r="282" ht="15.75" customHeight="1" x14ac:dyDescent="0.45"/>
    <row r="283" ht="15.75" customHeight="1" x14ac:dyDescent="0.45"/>
    <row r="284" ht="15.75" customHeight="1" x14ac:dyDescent="0.45"/>
    <row r="285" ht="15.75" customHeight="1" x14ac:dyDescent="0.45"/>
    <row r="286" ht="15.75" customHeight="1" x14ac:dyDescent="0.45"/>
    <row r="287" ht="15.75" customHeight="1" x14ac:dyDescent="0.45"/>
    <row r="288" ht="15.75" customHeight="1" x14ac:dyDescent="0.45"/>
    <row r="289" ht="15.75" customHeight="1" x14ac:dyDescent="0.45"/>
    <row r="290" ht="15.75" customHeight="1" x14ac:dyDescent="0.45"/>
    <row r="291" ht="15.75" customHeight="1" x14ac:dyDescent="0.45"/>
    <row r="292" ht="15.75" customHeight="1" x14ac:dyDescent="0.45"/>
    <row r="293" ht="15.75" customHeight="1" x14ac:dyDescent="0.45"/>
    <row r="294" ht="15.75" customHeight="1" x14ac:dyDescent="0.45"/>
    <row r="295" ht="15.75" customHeight="1" x14ac:dyDescent="0.45"/>
    <row r="296" ht="15.75" customHeight="1" x14ac:dyDescent="0.45"/>
    <row r="297" ht="15.75" customHeight="1" x14ac:dyDescent="0.45"/>
    <row r="298" ht="15.75" customHeight="1" x14ac:dyDescent="0.45"/>
    <row r="299" ht="15.75" customHeight="1" x14ac:dyDescent="0.45"/>
    <row r="300" ht="15.75" customHeight="1" x14ac:dyDescent="0.45"/>
    <row r="301" ht="15.75" customHeight="1" x14ac:dyDescent="0.45"/>
    <row r="302" ht="15.75" customHeight="1" x14ac:dyDescent="0.45"/>
    <row r="303" ht="15.75" customHeight="1" x14ac:dyDescent="0.45"/>
    <row r="304" ht="15.75" customHeight="1" x14ac:dyDescent="0.45"/>
    <row r="305" ht="15.75" customHeight="1" x14ac:dyDescent="0.45"/>
    <row r="306" ht="15.75" customHeight="1" x14ac:dyDescent="0.45"/>
    <row r="307" ht="15.75" customHeight="1" x14ac:dyDescent="0.45"/>
    <row r="308" ht="15.75" customHeight="1" x14ac:dyDescent="0.45"/>
    <row r="309" ht="15.75" customHeight="1" x14ac:dyDescent="0.45"/>
    <row r="310" ht="15.75" customHeight="1" x14ac:dyDescent="0.45"/>
    <row r="311" ht="15.75" customHeight="1" x14ac:dyDescent="0.45"/>
    <row r="312" ht="15.75" customHeight="1" x14ac:dyDescent="0.45"/>
    <row r="313" ht="15.75" customHeight="1" x14ac:dyDescent="0.45"/>
    <row r="314" ht="15.75" customHeight="1" x14ac:dyDescent="0.45"/>
    <row r="315" ht="15.75" customHeight="1" x14ac:dyDescent="0.45"/>
    <row r="316" ht="15.75" customHeight="1" x14ac:dyDescent="0.45"/>
    <row r="317" ht="15.75" customHeight="1" x14ac:dyDescent="0.45"/>
    <row r="318" ht="15.75" customHeight="1" x14ac:dyDescent="0.45"/>
    <row r="319" ht="15.75" customHeight="1" x14ac:dyDescent="0.45"/>
    <row r="320" ht="15.75" customHeight="1" x14ac:dyDescent="0.45"/>
    <row r="321" ht="15.75" customHeight="1" x14ac:dyDescent="0.45"/>
    <row r="322" ht="15.75" customHeight="1" x14ac:dyDescent="0.45"/>
    <row r="323" ht="15.75" customHeight="1" x14ac:dyDescent="0.45"/>
    <row r="324" ht="15.75" customHeight="1" x14ac:dyDescent="0.45"/>
    <row r="325" ht="15.75" customHeight="1" x14ac:dyDescent="0.45"/>
    <row r="326" ht="15.75" customHeight="1" x14ac:dyDescent="0.45"/>
    <row r="327" ht="15.75" customHeight="1" x14ac:dyDescent="0.45"/>
    <row r="328" ht="15.75" customHeight="1" x14ac:dyDescent="0.45"/>
    <row r="329" ht="15.75" customHeight="1" x14ac:dyDescent="0.45"/>
    <row r="330" ht="15.75" customHeight="1" x14ac:dyDescent="0.45"/>
    <row r="331" ht="15.75" customHeight="1" x14ac:dyDescent="0.45"/>
    <row r="332" ht="15.75" customHeight="1" x14ac:dyDescent="0.45"/>
    <row r="333" ht="15.75" customHeight="1" x14ac:dyDescent="0.45"/>
    <row r="334" ht="15.75" customHeight="1" x14ac:dyDescent="0.45"/>
    <row r="335" ht="15.75" customHeight="1" x14ac:dyDescent="0.45"/>
    <row r="336" ht="15.75" customHeight="1" x14ac:dyDescent="0.45"/>
    <row r="337" ht="15.75" customHeight="1" x14ac:dyDescent="0.45"/>
    <row r="338" ht="15.75" customHeight="1" x14ac:dyDescent="0.45"/>
    <row r="339" ht="15.75" customHeight="1" x14ac:dyDescent="0.45"/>
    <row r="340" ht="15.75" customHeight="1" x14ac:dyDescent="0.45"/>
    <row r="341" ht="15.75" customHeight="1" x14ac:dyDescent="0.45"/>
    <row r="342" ht="15.75" customHeight="1" x14ac:dyDescent="0.45"/>
    <row r="343" ht="15.75" customHeight="1" x14ac:dyDescent="0.45"/>
    <row r="344" ht="15.75" customHeight="1" x14ac:dyDescent="0.45"/>
    <row r="345" ht="15.75" customHeight="1" x14ac:dyDescent="0.45"/>
    <row r="346" ht="15.75" customHeight="1" x14ac:dyDescent="0.45"/>
    <row r="347" ht="15.75" customHeight="1" x14ac:dyDescent="0.45"/>
    <row r="348" ht="15.75" customHeight="1" x14ac:dyDescent="0.45"/>
    <row r="349" ht="15.75" customHeight="1" x14ac:dyDescent="0.45"/>
    <row r="350" ht="15.75" customHeight="1" x14ac:dyDescent="0.45"/>
    <row r="351" ht="15.75" customHeight="1" x14ac:dyDescent="0.45"/>
    <row r="352" ht="15.75" customHeight="1" x14ac:dyDescent="0.45"/>
    <row r="353" ht="15.75" customHeight="1" x14ac:dyDescent="0.45"/>
    <row r="354" ht="15.75" customHeight="1" x14ac:dyDescent="0.45"/>
    <row r="355" ht="15.75" customHeight="1" x14ac:dyDescent="0.45"/>
    <row r="356" ht="15.75" customHeight="1" x14ac:dyDescent="0.45"/>
    <row r="357" ht="15.75" customHeight="1" x14ac:dyDescent="0.45"/>
    <row r="358" ht="15.75" customHeight="1" x14ac:dyDescent="0.45"/>
    <row r="359" ht="15.75" customHeight="1" x14ac:dyDescent="0.45"/>
    <row r="360" ht="15.75" customHeight="1" x14ac:dyDescent="0.45"/>
    <row r="361" ht="15.75" customHeight="1" x14ac:dyDescent="0.45"/>
    <row r="362" ht="15.75" customHeight="1" x14ac:dyDescent="0.45"/>
    <row r="363" ht="15.75" customHeight="1" x14ac:dyDescent="0.45"/>
    <row r="364" ht="15.75" customHeight="1" x14ac:dyDescent="0.45"/>
    <row r="365" ht="15.75" customHeight="1" x14ac:dyDescent="0.45"/>
    <row r="366" ht="15.75" customHeight="1" x14ac:dyDescent="0.45"/>
    <row r="367" ht="15.75" customHeight="1" x14ac:dyDescent="0.45"/>
    <row r="368" ht="15.75" customHeight="1" x14ac:dyDescent="0.45"/>
    <row r="369" ht="15.75" customHeight="1" x14ac:dyDescent="0.45"/>
    <row r="370" ht="15.75" customHeight="1" x14ac:dyDescent="0.45"/>
    <row r="371" ht="15.75" customHeight="1" x14ac:dyDescent="0.45"/>
    <row r="372" ht="15.75" customHeight="1" x14ac:dyDescent="0.45"/>
    <row r="373" ht="15.75" customHeight="1" x14ac:dyDescent="0.45"/>
    <row r="374" ht="15.75" customHeight="1" x14ac:dyDescent="0.45"/>
    <row r="375" ht="15.75" customHeight="1" x14ac:dyDescent="0.45"/>
    <row r="376" ht="15.75" customHeight="1" x14ac:dyDescent="0.45"/>
    <row r="377" ht="15.75" customHeight="1" x14ac:dyDescent="0.45"/>
    <row r="378" ht="15.75" customHeight="1" x14ac:dyDescent="0.45"/>
    <row r="379" ht="15.75" customHeight="1" x14ac:dyDescent="0.45"/>
    <row r="380" ht="15.75" customHeight="1" x14ac:dyDescent="0.45"/>
    <row r="381" ht="15.75" customHeight="1" x14ac:dyDescent="0.45"/>
    <row r="382" ht="15.75" customHeight="1" x14ac:dyDescent="0.45"/>
    <row r="383" ht="15.75" customHeight="1" x14ac:dyDescent="0.45"/>
    <row r="384" ht="15.75" customHeight="1" x14ac:dyDescent="0.45"/>
    <row r="385" ht="15.75" customHeight="1" x14ac:dyDescent="0.45"/>
    <row r="386" ht="15.75" customHeight="1" x14ac:dyDescent="0.45"/>
    <row r="387" ht="15.75" customHeight="1" x14ac:dyDescent="0.45"/>
    <row r="388" ht="15.75" customHeight="1" x14ac:dyDescent="0.45"/>
    <row r="389" ht="15.75" customHeight="1" x14ac:dyDescent="0.45"/>
    <row r="390" ht="15.75" customHeight="1" x14ac:dyDescent="0.45"/>
    <row r="391" ht="15.75" customHeight="1" x14ac:dyDescent="0.45"/>
    <row r="392" ht="15.75" customHeight="1" x14ac:dyDescent="0.45"/>
    <row r="393" ht="15.75" customHeight="1" x14ac:dyDescent="0.45"/>
    <row r="394" ht="15.75" customHeight="1" x14ac:dyDescent="0.45"/>
    <row r="395" ht="15.75" customHeight="1" x14ac:dyDescent="0.45"/>
    <row r="396" ht="15.75" customHeight="1" x14ac:dyDescent="0.45"/>
    <row r="397" ht="15.75" customHeight="1" x14ac:dyDescent="0.45"/>
    <row r="398" ht="15.75" customHeight="1" x14ac:dyDescent="0.45"/>
    <row r="399" ht="15.75" customHeight="1" x14ac:dyDescent="0.45"/>
    <row r="400" ht="15.75" customHeight="1" x14ac:dyDescent="0.45"/>
    <row r="401" ht="15.75" customHeight="1" x14ac:dyDescent="0.45"/>
    <row r="402" ht="15.75" customHeight="1" x14ac:dyDescent="0.45"/>
    <row r="403" ht="15.75" customHeight="1" x14ac:dyDescent="0.45"/>
    <row r="404" ht="15.75" customHeight="1" x14ac:dyDescent="0.45"/>
    <row r="405" ht="15.75" customHeight="1" x14ac:dyDescent="0.45"/>
    <row r="406" ht="15.75" customHeight="1" x14ac:dyDescent="0.45"/>
    <row r="407" ht="15.75" customHeight="1" x14ac:dyDescent="0.45"/>
    <row r="408" ht="15.75" customHeight="1" x14ac:dyDescent="0.45"/>
    <row r="409" ht="15.75" customHeight="1" x14ac:dyDescent="0.45"/>
    <row r="410" ht="15.75" customHeight="1" x14ac:dyDescent="0.45"/>
    <row r="411" ht="15.75" customHeight="1" x14ac:dyDescent="0.45"/>
    <row r="412" ht="15.75" customHeight="1" x14ac:dyDescent="0.45"/>
    <row r="413" ht="15.75" customHeight="1" x14ac:dyDescent="0.45"/>
    <row r="414" ht="15.75" customHeight="1" x14ac:dyDescent="0.45"/>
    <row r="415" ht="15.75" customHeight="1" x14ac:dyDescent="0.45"/>
    <row r="416" ht="15.75" customHeight="1" x14ac:dyDescent="0.45"/>
    <row r="417" ht="15.75" customHeight="1" x14ac:dyDescent="0.45"/>
    <row r="418" ht="15.75" customHeight="1" x14ac:dyDescent="0.45"/>
    <row r="419" ht="15.75" customHeight="1" x14ac:dyDescent="0.45"/>
    <row r="420" ht="15.75" customHeight="1" x14ac:dyDescent="0.45"/>
    <row r="421" ht="15.75" customHeight="1" x14ac:dyDescent="0.45"/>
    <row r="422" ht="15.75" customHeight="1" x14ac:dyDescent="0.45"/>
    <row r="423" ht="15.75" customHeight="1" x14ac:dyDescent="0.45"/>
    <row r="424" ht="15.75" customHeight="1" x14ac:dyDescent="0.45"/>
    <row r="425" ht="15.75" customHeight="1" x14ac:dyDescent="0.45"/>
    <row r="426" ht="15.75" customHeight="1" x14ac:dyDescent="0.45"/>
    <row r="427" ht="15.75" customHeight="1" x14ac:dyDescent="0.45"/>
    <row r="428" ht="15.75" customHeight="1" x14ac:dyDescent="0.45"/>
    <row r="429" ht="15.75" customHeight="1" x14ac:dyDescent="0.45"/>
    <row r="430" ht="15.75" customHeight="1" x14ac:dyDescent="0.45"/>
    <row r="431" ht="15.75" customHeight="1" x14ac:dyDescent="0.45"/>
    <row r="432" ht="15.75" customHeight="1" x14ac:dyDescent="0.45"/>
    <row r="433" ht="15.75" customHeight="1" x14ac:dyDescent="0.45"/>
    <row r="434" ht="15.75" customHeight="1" x14ac:dyDescent="0.45"/>
    <row r="435" ht="15.75" customHeight="1" x14ac:dyDescent="0.45"/>
    <row r="436" ht="15.75" customHeight="1" x14ac:dyDescent="0.45"/>
    <row r="437" ht="15.75" customHeight="1" x14ac:dyDescent="0.45"/>
    <row r="438" ht="15.75" customHeight="1" x14ac:dyDescent="0.45"/>
    <row r="439" ht="15.75" customHeight="1" x14ac:dyDescent="0.45"/>
    <row r="440" ht="15.75" customHeight="1" x14ac:dyDescent="0.45"/>
    <row r="441" ht="15.75" customHeight="1" x14ac:dyDescent="0.45"/>
    <row r="442" ht="15.75" customHeight="1" x14ac:dyDescent="0.45"/>
    <row r="443" ht="15.75" customHeight="1" x14ac:dyDescent="0.45"/>
    <row r="444" ht="15.75" customHeight="1" x14ac:dyDescent="0.45"/>
    <row r="445" ht="15.75" customHeight="1" x14ac:dyDescent="0.45"/>
    <row r="446" ht="15.75" customHeight="1" x14ac:dyDescent="0.45"/>
    <row r="447" ht="15.75" customHeight="1" x14ac:dyDescent="0.45"/>
    <row r="448" ht="15.75" customHeight="1" x14ac:dyDescent="0.45"/>
    <row r="449" ht="15.75" customHeight="1" x14ac:dyDescent="0.45"/>
    <row r="450" ht="15.75" customHeight="1" x14ac:dyDescent="0.45"/>
    <row r="451" ht="15.75" customHeight="1" x14ac:dyDescent="0.45"/>
    <row r="452" ht="15.75" customHeight="1" x14ac:dyDescent="0.45"/>
    <row r="453" ht="15.75" customHeight="1" x14ac:dyDescent="0.45"/>
    <row r="454" ht="15.75" customHeight="1" x14ac:dyDescent="0.45"/>
    <row r="455" ht="15.75" customHeight="1" x14ac:dyDescent="0.45"/>
    <row r="456" ht="15.75" customHeight="1" x14ac:dyDescent="0.45"/>
    <row r="457" ht="15.75" customHeight="1" x14ac:dyDescent="0.45"/>
    <row r="458" ht="15.75" customHeight="1" x14ac:dyDescent="0.45"/>
    <row r="459" ht="15.75" customHeight="1" x14ac:dyDescent="0.45"/>
    <row r="460" ht="15.75" customHeight="1" x14ac:dyDescent="0.45"/>
    <row r="461" ht="15.75" customHeight="1" x14ac:dyDescent="0.45"/>
    <row r="462" ht="15.75" customHeight="1" x14ac:dyDescent="0.45"/>
    <row r="463" ht="15.75" customHeight="1" x14ac:dyDescent="0.45"/>
    <row r="464" ht="15.75" customHeight="1" x14ac:dyDescent="0.45"/>
    <row r="465" ht="15.75" customHeight="1" x14ac:dyDescent="0.45"/>
    <row r="466" ht="15.75" customHeight="1" x14ac:dyDescent="0.45"/>
    <row r="467" ht="15.75" customHeight="1" x14ac:dyDescent="0.45"/>
    <row r="468" ht="15.75" customHeight="1" x14ac:dyDescent="0.45"/>
    <row r="469" ht="15.75" customHeight="1" x14ac:dyDescent="0.45"/>
    <row r="470" ht="15.75" customHeight="1" x14ac:dyDescent="0.45"/>
    <row r="471" ht="15.75" customHeight="1" x14ac:dyDescent="0.45"/>
    <row r="472" ht="15.75" customHeight="1" x14ac:dyDescent="0.45"/>
    <row r="473" ht="15.75" customHeight="1" x14ac:dyDescent="0.45"/>
    <row r="474" ht="15.75" customHeight="1" x14ac:dyDescent="0.45"/>
    <row r="475" ht="15.75" customHeight="1" x14ac:dyDescent="0.45"/>
    <row r="476" ht="15.75" customHeight="1" x14ac:dyDescent="0.45"/>
    <row r="477" ht="15.75" customHeight="1" x14ac:dyDescent="0.45"/>
    <row r="478" ht="15.75" customHeight="1" x14ac:dyDescent="0.45"/>
    <row r="479" ht="15.75" customHeight="1" x14ac:dyDescent="0.45"/>
    <row r="480" ht="15.75" customHeight="1" x14ac:dyDescent="0.45"/>
    <row r="481" ht="15.75" customHeight="1" x14ac:dyDescent="0.45"/>
    <row r="482" ht="15.75" customHeight="1" x14ac:dyDescent="0.45"/>
    <row r="483" ht="15.75" customHeight="1" x14ac:dyDescent="0.45"/>
    <row r="484" ht="15.75" customHeight="1" x14ac:dyDescent="0.45"/>
    <row r="485" ht="15.75" customHeight="1" x14ac:dyDescent="0.45"/>
    <row r="486" ht="15.75" customHeight="1" x14ac:dyDescent="0.45"/>
    <row r="487" ht="15.75" customHeight="1" x14ac:dyDescent="0.45"/>
    <row r="488" ht="15.75" customHeight="1" x14ac:dyDescent="0.45"/>
    <row r="489" ht="15.75" customHeight="1" x14ac:dyDescent="0.45"/>
    <row r="490" ht="15.75" customHeight="1" x14ac:dyDescent="0.45"/>
    <row r="491" ht="15.75" customHeight="1" x14ac:dyDescent="0.45"/>
    <row r="492" ht="15.75" customHeight="1" x14ac:dyDescent="0.45"/>
    <row r="493" ht="15.75" customHeight="1" x14ac:dyDescent="0.45"/>
    <row r="494" ht="15.75" customHeight="1" x14ac:dyDescent="0.45"/>
    <row r="495" ht="15.75" customHeight="1" x14ac:dyDescent="0.45"/>
    <row r="496" ht="15.75" customHeight="1" x14ac:dyDescent="0.45"/>
    <row r="497" ht="15.75" customHeight="1" x14ac:dyDescent="0.45"/>
    <row r="498" ht="15.75" customHeight="1" x14ac:dyDescent="0.45"/>
    <row r="499" ht="15.75" customHeight="1" x14ac:dyDescent="0.45"/>
    <row r="500" ht="15.75" customHeight="1" x14ac:dyDescent="0.45"/>
    <row r="501" ht="15.75" customHeight="1" x14ac:dyDescent="0.45"/>
    <row r="502" ht="15.75" customHeight="1" x14ac:dyDescent="0.45"/>
    <row r="503" ht="15.75" customHeight="1" x14ac:dyDescent="0.45"/>
    <row r="504" ht="15.75" customHeight="1" x14ac:dyDescent="0.45"/>
    <row r="505" ht="15.75" customHeight="1" x14ac:dyDescent="0.45"/>
    <row r="506" ht="15.75" customHeight="1" x14ac:dyDescent="0.45"/>
    <row r="507" ht="15.75" customHeight="1" x14ac:dyDescent="0.45"/>
    <row r="508" ht="15.75" customHeight="1" x14ac:dyDescent="0.45"/>
    <row r="509" ht="15.75" customHeight="1" x14ac:dyDescent="0.45"/>
    <row r="510" ht="15.75" customHeight="1" x14ac:dyDescent="0.45"/>
    <row r="511" ht="15.75" customHeight="1" x14ac:dyDescent="0.45"/>
    <row r="512" ht="15.75" customHeight="1" x14ac:dyDescent="0.45"/>
    <row r="513" ht="15.75" customHeight="1" x14ac:dyDescent="0.45"/>
    <row r="514" ht="15.75" customHeight="1" x14ac:dyDescent="0.45"/>
    <row r="515" ht="15.75" customHeight="1" x14ac:dyDescent="0.45"/>
    <row r="516" ht="15.75" customHeight="1" x14ac:dyDescent="0.45"/>
    <row r="517" ht="15.75" customHeight="1" x14ac:dyDescent="0.45"/>
    <row r="518" ht="15.75" customHeight="1" x14ac:dyDescent="0.45"/>
    <row r="519" ht="15.75" customHeight="1" x14ac:dyDescent="0.45"/>
    <row r="520" ht="15.75" customHeight="1" x14ac:dyDescent="0.45"/>
    <row r="521" ht="15.75" customHeight="1" x14ac:dyDescent="0.45"/>
    <row r="522" ht="15.75" customHeight="1" x14ac:dyDescent="0.45"/>
    <row r="523" ht="15.75" customHeight="1" x14ac:dyDescent="0.45"/>
    <row r="524" ht="15.75" customHeight="1" x14ac:dyDescent="0.45"/>
    <row r="525" ht="15.75" customHeight="1" x14ac:dyDescent="0.45"/>
    <row r="526" ht="15.75" customHeight="1" x14ac:dyDescent="0.45"/>
    <row r="527" ht="15.75" customHeight="1" x14ac:dyDescent="0.45"/>
    <row r="528" ht="15.75" customHeight="1" x14ac:dyDescent="0.45"/>
    <row r="529" ht="15.75" customHeight="1" x14ac:dyDescent="0.45"/>
    <row r="530" ht="15.75" customHeight="1" x14ac:dyDescent="0.45"/>
    <row r="531" ht="15.75" customHeight="1" x14ac:dyDescent="0.45"/>
    <row r="532" ht="15.75" customHeight="1" x14ac:dyDescent="0.45"/>
    <row r="533" ht="15.75" customHeight="1" x14ac:dyDescent="0.45"/>
    <row r="534" ht="15.75" customHeight="1" x14ac:dyDescent="0.45"/>
    <row r="535" ht="15.75" customHeight="1" x14ac:dyDescent="0.45"/>
    <row r="536" ht="15.75" customHeight="1" x14ac:dyDescent="0.45"/>
    <row r="537" ht="15.75" customHeight="1" x14ac:dyDescent="0.45"/>
    <row r="538" ht="15.75" customHeight="1" x14ac:dyDescent="0.45"/>
    <row r="539" ht="15.75" customHeight="1" x14ac:dyDescent="0.45"/>
    <row r="540" ht="15.75" customHeight="1" x14ac:dyDescent="0.45"/>
    <row r="541" ht="15.75" customHeight="1" x14ac:dyDescent="0.45"/>
    <row r="542" ht="15.75" customHeight="1" x14ac:dyDescent="0.45"/>
    <row r="543" ht="15.75" customHeight="1" x14ac:dyDescent="0.45"/>
    <row r="544" ht="15.75" customHeight="1" x14ac:dyDescent="0.45"/>
    <row r="545" ht="15.75" customHeight="1" x14ac:dyDescent="0.45"/>
    <row r="546" ht="15.75" customHeight="1" x14ac:dyDescent="0.45"/>
    <row r="547" ht="15.75" customHeight="1" x14ac:dyDescent="0.45"/>
    <row r="548" ht="15.75" customHeight="1" x14ac:dyDescent="0.45"/>
    <row r="549" ht="15.75" customHeight="1" x14ac:dyDescent="0.45"/>
    <row r="550" ht="15.75" customHeight="1" x14ac:dyDescent="0.45"/>
    <row r="551" ht="15.75" customHeight="1" x14ac:dyDescent="0.45"/>
    <row r="552" ht="15.75" customHeight="1" x14ac:dyDescent="0.45"/>
    <row r="553" ht="15.75" customHeight="1" x14ac:dyDescent="0.45"/>
    <row r="554" ht="15.75" customHeight="1" x14ac:dyDescent="0.45"/>
    <row r="555" ht="15.75" customHeight="1" x14ac:dyDescent="0.45"/>
    <row r="556" ht="15.75" customHeight="1" x14ac:dyDescent="0.45"/>
    <row r="557" ht="15.75" customHeight="1" x14ac:dyDescent="0.45"/>
    <row r="558" ht="15.75" customHeight="1" x14ac:dyDescent="0.45"/>
    <row r="559" ht="15.75" customHeight="1" x14ac:dyDescent="0.45"/>
    <row r="560" ht="15.75" customHeight="1" x14ac:dyDescent="0.45"/>
    <row r="561" ht="15.75" customHeight="1" x14ac:dyDescent="0.45"/>
    <row r="562" ht="15.75" customHeight="1" x14ac:dyDescent="0.45"/>
    <row r="563" ht="15.75" customHeight="1" x14ac:dyDescent="0.45"/>
    <row r="564" ht="15.75" customHeight="1" x14ac:dyDescent="0.45"/>
    <row r="565" ht="15.75" customHeight="1" x14ac:dyDescent="0.45"/>
    <row r="566" ht="15.75" customHeight="1" x14ac:dyDescent="0.45"/>
    <row r="567" ht="15.75" customHeight="1" x14ac:dyDescent="0.45"/>
    <row r="568" ht="15.75" customHeight="1" x14ac:dyDescent="0.45"/>
    <row r="569" ht="15.75" customHeight="1" x14ac:dyDescent="0.45"/>
    <row r="570" ht="15.75" customHeight="1" x14ac:dyDescent="0.45"/>
    <row r="571" ht="15.75" customHeight="1" x14ac:dyDescent="0.45"/>
    <row r="572" ht="15.75" customHeight="1" x14ac:dyDescent="0.45"/>
    <row r="573" ht="15.75" customHeight="1" x14ac:dyDescent="0.45"/>
    <row r="574" ht="15.75" customHeight="1" x14ac:dyDescent="0.45"/>
    <row r="575" ht="15.75" customHeight="1" x14ac:dyDescent="0.45"/>
    <row r="576" ht="15.75" customHeight="1" x14ac:dyDescent="0.45"/>
    <row r="577" ht="15.75" customHeight="1" x14ac:dyDescent="0.45"/>
    <row r="578" ht="15.75" customHeight="1" x14ac:dyDescent="0.45"/>
    <row r="579" ht="15.75" customHeight="1" x14ac:dyDescent="0.45"/>
    <row r="580" ht="15.75" customHeight="1" x14ac:dyDescent="0.45"/>
    <row r="581" ht="15.75" customHeight="1" x14ac:dyDescent="0.45"/>
    <row r="582" ht="15.75" customHeight="1" x14ac:dyDescent="0.45"/>
    <row r="583" ht="15.75" customHeight="1" x14ac:dyDescent="0.45"/>
    <row r="584" ht="15.75" customHeight="1" x14ac:dyDescent="0.45"/>
    <row r="585" ht="15.75" customHeight="1" x14ac:dyDescent="0.45"/>
    <row r="586" ht="15.75" customHeight="1" x14ac:dyDescent="0.45"/>
    <row r="587" ht="15.75" customHeight="1" x14ac:dyDescent="0.45"/>
    <row r="588" ht="15.75" customHeight="1" x14ac:dyDescent="0.45"/>
    <row r="589" ht="15.75" customHeight="1" x14ac:dyDescent="0.45"/>
    <row r="590" ht="15.75" customHeight="1" x14ac:dyDescent="0.45"/>
    <row r="591" ht="15.75" customHeight="1" x14ac:dyDescent="0.45"/>
    <row r="592" ht="15.75" customHeight="1" x14ac:dyDescent="0.45"/>
    <row r="593" ht="15.75" customHeight="1" x14ac:dyDescent="0.45"/>
    <row r="594" ht="15.75" customHeight="1" x14ac:dyDescent="0.45"/>
    <row r="595" ht="15.75" customHeight="1" x14ac:dyDescent="0.45"/>
    <row r="596" ht="15.75" customHeight="1" x14ac:dyDescent="0.45"/>
    <row r="597" ht="15.75" customHeight="1" x14ac:dyDescent="0.45"/>
    <row r="598" ht="15.75" customHeight="1" x14ac:dyDescent="0.45"/>
    <row r="599" ht="15.75" customHeight="1" x14ac:dyDescent="0.45"/>
    <row r="600" ht="15.75" customHeight="1" x14ac:dyDescent="0.45"/>
    <row r="601" ht="15.75" customHeight="1" x14ac:dyDescent="0.45"/>
    <row r="602" ht="15.75" customHeight="1" x14ac:dyDescent="0.45"/>
    <row r="603" ht="15.75" customHeight="1" x14ac:dyDescent="0.45"/>
    <row r="604" ht="15.75" customHeight="1" x14ac:dyDescent="0.45"/>
    <row r="605" ht="15.75" customHeight="1" x14ac:dyDescent="0.45"/>
    <row r="606" ht="15.75" customHeight="1" x14ac:dyDescent="0.45"/>
    <row r="607" ht="15.75" customHeight="1" x14ac:dyDescent="0.45"/>
    <row r="608" ht="15.75" customHeight="1" x14ac:dyDescent="0.45"/>
    <row r="609" ht="15.75" customHeight="1" x14ac:dyDescent="0.45"/>
    <row r="610" ht="15.75" customHeight="1" x14ac:dyDescent="0.45"/>
    <row r="611" ht="15.75" customHeight="1" x14ac:dyDescent="0.45"/>
    <row r="612" ht="15.75" customHeight="1" x14ac:dyDescent="0.45"/>
    <row r="613" ht="15.75" customHeight="1" x14ac:dyDescent="0.45"/>
    <row r="614" ht="15.75" customHeight="1" x14ac:dyDescent="0.45"/>
    <row r="615" ht="15.75" customHeight="1" x14ac:dyDescent="0.45"/>
    <row r="616" ht="15.75" customHeight="1" x14ac:dyDescent="0.45"/>
    <row r="617" ht="15.75" customHeight="1" x14ac:dyDescent="0.45"/>
    <row r="618" ht="15.75" customHeight="1" x14ac:dyDescent="0.45"/>
    <row r="619" ht="15.75" customHeight="1" x14ac:dyDescent="0.45"/>
    <row r="620" ht="15.75" customHeight="1" x14ac:dyDescent="0.45"/>
    <row r="621" ht="15.75" customHeight="1" x14ac:dyDescent="0.45"/>
    <row r="622" ht="15.75" customHeight="1" x14ac:dyDescent="0.45"/>
    <row r="623" ht="15.75" customHeight="1" x14ac:dyDescent="0.45"/>
    <row r="624" ht="15.75" customHeight="1" x14ac:dyDescent="0.45"/>
    <row r="625" ht="15.75" customHeight="1" x14ac:dyDescent="0.45"/>
    <row r="626" ht="15.75" customHeight="1" x14ac:dyDescent="0.45"/>
    <row r="627" ht="15.75" customHeight="1" x14ac:dyDescent="0.45"/>
    <row r="628" ht="15.75" customHeight="1" x14ac:dyDescent="0.45"/>
    <row r="629" ht="15.75" customHeight="1" x14ac:dyDescent="0.45"/>
    <row r="630" ht="15.75" customHeight="1" x14ac:dyDescent="0.45"/>
    <row r="631" ht="15.75" customHeight="1" x14ac:dyDescent="0.45"/>
    <row r="632" ht="15.75" customHeight="1" x14ac:dyDescent="0.45"/>
    <row r="633" ht="15.75" customHeight="1" x14ac:dyDescent="0.45"/>
    <row r="634" ht="15.75" customHeight="1" x14ac:dyDescent="0.45"/>
    <row r="635" ht="15.75" customHeight="1" x14ac:dyDescent="0.45"/>
    <row r="636" ht="15.75" customHeight="1" x14ac:dyDescent="0.45"/>
    <row r="637" ht="15.75" customHeight="1" x14ac:dyDescent="0.45"/>
    <row r="638" ht="15.75" customHeight="1" x14ac:dyDescent="0.45"/>
    <row r="639" ht="15.75" customHeight="1" x14ac:dyDescent="0.45"/>
    <row r="640" ht="15.75" customHeight="1" x14ac:dyDescent="0.45"/>
    <row r="641" ht="15.75" customHeight="1" x14ac:dyDescent="0.45"/>
    <row r="642" ht="15.75" customHeight="1" x14ac:dyDescent="0.45"/>
    <row r="643" ht="15.75" customHeight="1" x14ac:dyDescent="0.45"/>
    <row r="644" ht="15.75" customHeight="1" x14ac:dyDescent="0.45"/>
    <row r="645" ht="15.75" customHeight="1" x14ac:dyDescent="0.45"/>
    <row r="646" ht="15.75" customHeight="1" x14ac:dyDescent="0.45"/>
    <row r="647" ht="15.75" customHeight="1" x14ac:dyDescent="0.45"/>
    <row r="648" ht="15.75" customHeight="1" x14ac:dyDescent="0.45"/>
    <row r="649" ht="15.75" customHeight="1" x14ac:dyDescent="0.45"/>
    <row r="650" ht="15.75" customHeight="1" x14ac:dyDescent="0.45"/>
    <row r="651" ht="15.75" customHeight="1" x14ac:dyDescent="0.45"/>
    <row r="652" ht="15.75" customHeight="1" x14ac:dyDescent="0.45"/>
    <row r="653" ht="15.75" customHeight="1" x14ac:dyDescent="0.45"/>
    <row r="654" ht="15.75" customHeight="1" x14ac:dyDescent="0.45"/>
    <row r="655" ht="15.75" customHeight="1" x14ac:dyDescent="0.45"/>
    <row r="656" ht="15.75" customHeight="1" x14ac:dyDescent="0.45"/>
    <row r="657" ht="15.75" customHeight="1" x14ac:dyDescent="0.45"/>
    <row r="658" ht="15.75" customHeight="1" x14ac:dyDescent="0.45"/>
    <row r="659" ht="15.75" customHeight="1" x14ac:dyDescent="0.45"/>
    <row r="660" ht="15.75" customHeight="1" x14ac:dyDescent="0.45"/>
    <row r="661" ht="15.75" customHeight="1" x14ac:dyDescent="0.45"/>
    <row r="662" ht="15.75" customHeight="1" x14ac:dyDescent="0.45"/>
    <row r="663" ht="15.75" customHeight="1" x14ac:dyDescent="0.45"/>
    <row r="664" ht="15.75" customHeight="1" x14ac:dyDescent="0.45"/>
    <row r="665" ht="15.75" customHeight="1" x14ac:dyDescent="0.45"/>
    <row r="666" ht="15.75" customHeight="1" x14ac:dyDescent="0.45"/>
    <row r="667" ht="15.75" customHeight="1" x14ac:dyDescent="0.45"/>
    <row r="668" ht="15.75" customHeight="1" x14ac:dyDescent="0.45"/>
    <row r="669" ht="15.75" customHeight="1" x14ac:dyDescent="0.45"/>
    <row r="670" ht="15.75" customHeight="1" x14ac:dyDescent="0.45"/>
    <row r="671" ht="15.75" customHeight="1" x14ac:dyDescent="0.45"/>
    <row r="672" ht="15.75" customHeight="1" x14ac:dyDescent="0.45"/>
    <row r="673" ht="15.75" customHeight="1" x14ac:dyDescent="0.45"/>
    <row r="674" ht="15.75" customHeight="1" x14ac:dyDescent="0.45"/>
    <row r="675" ht="15.75" customHeight="1" x14ac:dyDescent="0.45"/>
    <row r="676" ht="15.75" customHeight="1" x14ac:dyDescent="0.45"/>
    <row r="677" ht="15.75" customHeight="1" x14ac:dyDescent="0.45"/>
    <row r="678" ht="15.75" customHeight="1" x14ac:dyDescent="0.45"/>
    <row r="679" ht="15.75" customHeight="1" x14ac:dyDescent="0.45"/>
    <row r="680" ht="15.75" customHeight="1" x14ac:dyDescent="0.45"/>
    <row r="681" ht="15.75" customHeight="1" x14ac:dyDescent="0.45"/>
    <row r="682" ht="15.75" customHeight="1" x14ac:dyDescent="0.45"/>
    <row r="683" ht="15.75" customHeight="1" x14ac:dyDescent="0.45"/>
    <row r="684" ht="15.75" customHeight="1" x14ac:dyDescent="0.45"/>
    <row r="685" ht="15.75" customHeight="1" x14ac:dyDescent="0.45"/>
    <row r="686" ht="15.75" customHeight="1" x14ac:dyDescent="0.45"/>
    <row r="687" ht="15.75" customHeight="1" x14ac:dyDescent="0.45"/>
    <row r="688" ht="15.75" customHeight="1" x14ac:dyDescent="0.45"/>
    <row r="689" ht="15.75" customHeight="1" x14ac:dyDescent="0.45"/>
    <row r="690" ht="15.75" customHeight="1" x14ac:dyDescent="0.45"/>
    <row r="691" ht="15.75" customHeight="1" x14ac:dyDescent="0.45"/>
    <row r="692" ht="15.75" customHeight="1" x14ac:dyDescent="0.45"/>
    <row r="693" ht="15.75" customHeight="1" x14ac:dyDescent="0.45"/>
    <row r="694" ht="15.75" customHeight="1" x14ac:dyDescent="0.45"/>
    <row r="695" ht="15.75" customHeight="1" x14ac:dyDescent="0.45"/>
    <row r="696" ht="15.75" customHeight="1" x14ac:dyDescent="0.45"/>
    <row r="697" ht="15.75" customHeight="1" x14ac:dyDescent="0.45"/>
    <row r="698" ht="15.75" customHeight="1" x14ac:dyDescent="0.45"/>
    <row r="699" ht="15.75" customHeight="1" x14ac:dyDescent="0.45"/>
    <row r="700" ht="15.75" customHeight="1" x14ac:dyDescent="0.45"/>
    <row r="701" ht="15.75" customHeight="1" x14ac:dyDescent="0.45"/>
    <row r="702" ht="15.75" customHeight="1" x14ac:dyDescent="0.45"/>
    <row r="703" ht="15.75" customHeight="1" x14ac:dyDescent="0.45"/>
    <row r="704" ht="15.75" customHeight="1" x14ac:dyDescent="0.45"/>
    <row r="705" ht="15.75" customHeight="1" x14ac:dyDescent="0.45"/>
    <row r="706" ht="15.75" customHeight="1" x14ac:dyDescent="0.45"/>
    <row r="707" ht="15.75" customHeight="1" x14ac:dyDescent="0.45"/>
    <row r="708" ht="15.75" customHeight="1" x14ac:dyDescent="0.45"/>
    <row r="709" ht="15.75" customHeight="1" x14ac:dyDescent="0.45"/>
    <row r="710" ht="15.75" customHeight="1" x14ac:dyDescent="0.45"/>
    <row r="711" ht="15.75" customHeight="1" x14ac:dyDescent="0.45"/>
    <row r="712" ht="15.75" customHeight="1" x14ac:dyDescent="0.45"/>
    <row r="713" ht="15.75" customHeight="1" x14ac:dyDescent="0.45"/>
    <row r="714" ht="15.75" customHeight="1" x14ac:dyDescent="0.45"/>
    <row r="715" ht="15.75" customHeight="1" x14ac:dyDescent="0.45"/>
    <row r="716" ht="15.75" customHeight="1" x14ac:dyDescent="0.45"/>
    <row r="717" ht="15.75" customHeight="1" x14ac:dyDescent="0.45"/>
    <row r="718" ht="15.75" customHeight="1" x14ac:dyDescent="0.45"/>
    <row r="719" ht="15.75" customHeight="1" x14ac:dyDescent="0.45"/>
    <row r="720" ht="15.75" customHeight="1" x14ac:dyDescent="0.45"/>
    <row r="721" ht="15.75" customHeight="1" x14ac:dyDescent="0.45"/>
    <row r="722" ht="15.75" customHeight="1" x14ac:dyDescent="0.45"/>
    <row r="723" ht="15.75" customHeight="1" x14ac:dyDescent="0.45"/>
    <row r="724" ht="15.75" customHeight="1" x14ac:dyDescent="0.45"/>
    <row r="725" ht="15.75" customHeight="1" x14ac:dyDescent="0.45"/>
    <row r="726" ht="15.75" customHeight="1" x14ac:dyDescent="0.45"/>
    <row r="727" ht="15.75" customHeight="1" x14ac:dyDescent="0.45"/>
    <row r="728" ht="15.75" customHeight="1" x14ac:dyDescent="0.45"/>
    <row r="729" ht="15.75" customHeight="1" x14ac:dyDescent="0.45"/>
    <row r="730" ht="15.75" customHeight="1" x14ac:dyDescent="0.45"/>
    <row r="731" ht="15.75" customHeight="1" x14ac:dyDescent="0.45"/>
    <row r="732" ht="15.75" customHeight="1" x14ac:dyDescent="0.45"/>
    <row r="733" ht="15.75" customHeight="1" x14ac:dyDescent="0.45"/>
    <row r="734" ht="15.75" customHeight="1" x14ac:dyDescent="0.45"/>
    <row r="735" ht="15.75" customHeight="1" x14ac:dyDescent="0.45"/>
    <row r="736" ht="15.75" customHeight="1" x14ac:dyDescent="0.45"/>
    <row r="737" ht="15.75" customHeight="1" x14ac:dyDescent="0.45"/>
    <row r="738" ht="15.75" customHeight="1" x14ac:dyDescent="0.45"/>
    <row r="739" ht="15.75" customHeight="1" x14ac:dyDescent="0.45"/>
    <row r="740" ht="15.75" customHeight="1" x14ac:dyDescent="0.45"/>
    <row r="741" ht="15.75" customHeight="1" x14ac:dyDescent="0.45"/>
    <row r="742" ht="15.75" customHeight="1" x14ac:dyDescent="0.45"/>
    <row r="743" ht="15.75" customHeight="1" x14ac:dyDescent="0.45"/>
    <row r="744" ht="15.75" customHeight="1" x14ac:dyDescent="0.45"/>
    <row r="745" ht="15.75" customHeight="1" x14ac:dyDescent="0.45"/>
    <row r="746" ht="15.75" customHeight="1" x14ac:dyDescent="0.45"/>
    <row r="747" ht="15.75" customHeight="1" x14ac:dyDescent="0.45"/>
    <row r="748" ht="15.75" customHeight="1" x14ac:dyDescent="0.45"/>
    <row r="749" ht="15.75" customHeight="1" x14ac:dyDescent="0.45"/>
    <row r="750" ht="15.75" customHeight="1" x14ac:dyDescent="0.45"/>
    <row r="751" ht="15.75" customHeight="1" x14ac:dyDescent="0.45"/>
    <row r="752" ht="15.75" customHeight="1" x14ac:dyDescent="0.45"/>
    <row r="753" ht="15.75" customHeight="1" x14ac:dyDescent="0.45"/>
    <row r="754" ht="15.75" customHeight="1" x14ac:dyDescent="0.45"/>
    <row r="755" ht="15.75" customHeight="1" x14ac:dyDescent="0.45"/>
    <row r="756" ht="15.75" customHeight="1" x14ac:dyDescent="0.45"/>
    <row r="757" ht="15.75" customHeight="1" x14ac:dyDescent="0.45"/>
    <row r="758" ht="15.75" customHeight="1" x14ac:dyDescent="0.45"/>
    <row r="759" ht="15.75" customHeight="1" x14ac:dyDescent="0.45"/>
    <row r="760" ht="15.75" customHeight="1" x14ac:dyDescent="0.45"/>
    <row r="761" ht="15.75" customHeight="1" x14ac:dyDescent="0.45"/>
    <row r="762" ht="15.75" customHeight="1" x14ac:dyDescent="0.45"/>
    <row r="763" ht="15.75" customHeight="1" x14ac:dyDescent="0.45"/>
    <row r="764" ht="15.75" customHeight="1" x14ac:dyDescent="0.45"/>
    <row r="765" ht="15.75" customHeight="1" x14ac:dyDescent="0.45"/>
    <row r="766" ht="15.75" customHeight="1" x14ac:dyDescent="0.45"/>
    <row r="767" ht="15.75" customHeight="1" x14ac:dyDescent="0.45"/>
    <row r="768" ht="15.75" customHeight="1" x14ac:dyDescent="0.45"/>
    <row r="769" ht="15.75" customHeight="1" x14ac:dyDescent="0.45"/>
    <row r="770" ht="15.75" customHeight="1" x14ac:dyDescent="0.45"/>
    <row r="771" ht="15.75" customHeight="1" x14ac:dyDescent="0.45"/>
    <row r="772" ht="15.75" customHeight="1" x14ac:dyDescent="0.45"/>
    <row r="773" ht="15.75" customHeight="1" x14ac:dyDescent="0.45"/>
    <row r="774" ht="15.75" customHeight="1" x14ac:dyDescent="0.45"/>
    <row r="775" ht="15.75" customHeight="1" x14ac:dyDescent="0.45"/>
    <row r="776" ht="15.75" customHeight="1" x14ac:dyDescent="0.45"/>
    <row r="777" ht="15.75" customHeight="1" x14ac:dyDescent="0.45"/>
    <row r="778" ht="15.75" customHeight="1" x14ac:dyDescent="0.45"/>
    <row r="779" ht="15.75" customHeight="1" x14ac:dyDescent="0.45"/>
    <row r="780" ht="15.75" customHeight="1" x14ac:dyDescent="0.45"/>
    <row r="781" ht="15.75" customHeight="1" x14ac:dyDescent="0.45"/>
    <row r="782" ht="15.75" customHeight="1" x14ac:dyDescent="0.45"/>
    <row r="783" ht="15.75" customHeight="1" x14ac:dyDescent="0.45"/>
    <row r="784" ht="15.75" customHeight="1" x14ac:dyDescent="0.45"/>
    <row r="785" ht="15.75" customHeight="1" x14ac:dyDescent="0.45"/>
    <row r="786" ht="15.75" customHeight="1" x14ac:dyDescent="0.45"/>
    <row r="787" ht="15.75" customHeight="1" x14ac:dyDescent="0.45"/>
    <row r="788" ht="15.75" customHeight="1" x14ac:dyDescent="0.45"/>
    <row r="789" ht="15.75" customHeight="1" x14ac:dyDescent="0.45"/>
    <row r="790" ht="15.75" customHeight="1" x14ac:dyDescent="0.45"/>
    <row r="791" ht="15.75" customHeight="1" x14ac:dyDescent="0.45"/>
    <row r="792" ht="15.75" customHeight="1" x14ac:dyDescent="0.45"/>
    <row r="793" ht="15.75" customHeight="1" x14ac:dyDescent="0.45"/>
    <row r="794" ht="15.75" customHeight="1" x14ac:dyDescent="0.45"/>
    <row r="795" ht="15.75" customHeight="1" x14ac:dyDescent="0.45"/>
    <row r="796" ht="15.75" customHeight="1" x14ac:dyDescent="0.45"/>
    <row r="797" ht="15.75" customHeight="1" x14ac:dyDescent="0.45"/>
    <row r="798" ht="15.75" customHeight="1" x14ac:dyDescent="0.45"/>
    <row r="799" ht="15.75" customHeight="1" x14ac:dyDescent="0.45"/>
    <row r="800" ht="15.75" customHeight="1" x14ac:dyDescent="0.45"/>
    <row r="801" ht="15.75" customHeight="1" x14ac:dyDescent="0.45"/>
    <row r="802" ht="15.75" customHeight="1" x14ac:dyDescent="0.45"/>
    <row r="803" ht="15.75" customHeight="1" x14ac:dyDescent="0.45"/>
    <row r="804" ht="15.75" customHeight="1" x14ac:dyDescent="0.45"/>
    <row r="805" ht="15.75" customHeight="1" x14ac:dyDescent="0.45"/>
    <row r="806" ht="15.75" customHeight="1" x14ac:dyDescent="0.45"/>
    <row r="807" ht="15.75" customHeight="1" x14ac:dyDescent="0.45"/>
    <row r="808" ht="15.75" customHeight="1" x14ac:dyDescent="0.45"/>
    <row r="809" ht="15.75" customHeight="1" x14ac:dyDescent="0.45"/>
    <row r="810" ht="15.75" customHeight="1" x14ac:dyDescent="0.45"/>
    <row r="811" ht="15.75" customHeight="1" x14ac:dyDescent="0.45"/>
    <row r="812" ht="15.75" customHeight="1" x14ac:dyDescent="0.45"/>
    <row r="813" ht="15.75" customHeight="1" x14ac:dyDescent="0.45"/>
    <row r="814" ht="15.75" customHeight="1" x14ac:dyDescent="0.45"/>
    <row r="815" ht="15.75" customHeight="1" x14ac:dyDescent="0.45"/>
    <row r="816" ht="15.75" customHeight="1" x14ac:dyDescent="0.45"/>
    <row r="817" ht="15.75" customHeight="1" x14ac:dyDescent="0.45"/>
    <row r="818" ht="15.75" customHeight="1" x14ac:dyDescent="0.45"/>
    <row r="819" ht="15.75" customHeight="1" x14ac:dyDescent="0.45"/>
    <row r="820" ht="15.75" customHeight="1" x14ac:dyDescent="0.45"/>
    <row r="821" ht="15.75" customHeight="1" x14ac:dyDescent="0.45"/>
    <row r="822" ht="15.75" customHeight="1" x14ac:dyDescent="0.45"/>
    <row r="823" ht="15.75" customHeight="1" x14ac:dyDescent="0.45"/>
    <row r="824" ht="15.75" customHeight="1" x14ac:dyDescent="0.45"/>
    <row r="825" ht="15.75" customHeight="1" x14ac:dyDescent="0.45"/>
    <row r="826" ht="15.75" customHeight="1" x14ac:dyDescent="0.45"/>
    <row r="827" ht="15.75" customHeight="1" x14ac:dyDescent="0.45"/>
    <row r="828" ht="15.75" customHeight="1" x14ac:dyDescent="0.45"/>
    <row r="829" ht="15.75" customHeight="1" x14ac:dyDescent="0.45"/>
    <row r="830" ht="15.75" customHeight="1" x14ac:dyDescent="0.45"/>
    <row r="831" ht="15.75" customHeight="1" x14ac:dyDescent="0.45"/>
    <row r="832" ht="15.75" customHeight="1" x14ac:dyDescent="0.45"/>
    <row r="833" ht="15.75" customHeight="1" x14ac:dyDescent="0.45"/>
    <row r="834" ht="15.75" customHeight="1" x14ac:dyDescent="0.45"/>
    <row r="835" ht="15.75" customHeight="1" x14ac:dyDescent="0.45"/>
    <row r="836" ht="15.75" customHeight="1" x14ac:dyDescent="0.45"/>
    <row r="837" ht="15.75" customHeight="1" x14ac:dyDescent="0.45"/>
    <row r="838" ht="15.75" customHeight="1" x14ac:dyDescent="0.45"/>
    <row r="839" ht="15.75" customHeight="1" x14ac:dyDescent="0.45"/>
    <row r="840" ht="15.75" customHeight="1" x14ac:dyDescent="0.45"/>
    <row r="841" ht="15.75" customHeight="1" x14ac:dyDescent="0.45"/>
    <row r="842" ht="15.75" customHeight="1" x14ac:dyDescent="0.45"/>
    <row r="843" ht="15.75" customHeight="1" x14ac:dyDescent="0.45"/>
    <row r="844" ht="15.75" customHeight="1" x14ac:dyDescent="0.45"/>
    <row r="845" ht="15.75" customHeight="1" x14ac:dyDescent="0.45"/>
    <row r="846" ht="15.75" customHeight="1" x14ac:dyDescent="0.45"/>
    <row r="847" ht="15.75" customHeight="1" x14ac:dyDescent="0.45"/>
    <row r="848" ht="15.75" customHeight="1" x14ac:dyDescent="0.45"/>
    <row r="849" ht="15.75" customHeight="1" x14ac:dyDescent="0.45"/>
    <row r="850" ht="15.75" customHeight="1" x14ac:dyDescent="0.45"/>
    <row r="851" ht="15.75" customHeight="1" x14ac:dyDescent="0.45"/>
    <row r="852" ht="15.75" customHeight="1" x14ac:dyDescent="0.45"/>
    <row r="853" ht="15.75" customHeight="1" x14ac:dyDescent="0.45"/>
    <row r="854" ht="15.75" customHeight="1" x14ac:dyDescent="0.45"/>
    <row r="855" ht="15.75" customHeight="1" x14ac:dyDescent="0.45"/>
    <row r="856" ht="15.75" customHeight="1" x14ac:dyDescent="0.45"/>
    <row r="857" ht="15.75" customHeight="1" x14ac:dyDescent="0.45"/>
    <row r="858" ht="15.75" customHeight="1" x14ac:dyDescent="0.45"/>
    <row r="859" ht="15.75" customHeight="1" x14ac:dyDescent="0.45"/>
    <row r="860" ht="15.75" customHeight="1" x14ac:dyDescent="0.45"/>
    <row r="861" ht="15.75" customHeight="1" x14ac:dyDescent="0.45"/>
    <row r="862" ht="15.75" customHeight="1" x14ac:dyDescent="0.45"/>
    <row r="863" ht="15.75" customHeight="1" x14ac:dyDescent="0.45"/>
    <row r="864" ht="15.75" customHeight="1" x14ac:dyDescent="0.45"/>
    <row r="865" ht="15.75" customHeight="1" x14ac:dyDescent="0.45"/>
    <row r="866" ht="15.75" customHeight="1" x14ac:dyDescent="0.45"/>
    <row r="867" ht="15.75" customHeight="1" x14ac:dyDescent="0.45"/>
    <row r="868" ht="15.75" customHeight="1" x14ac:dyDescent="0.45"/>
    <row r="869" ht="15.75" customHeight="1" x14ac:dyDescent="0.45"/>
    <row r="870" ht="15.75" customHeight="1" x14ac:dyDescent="0.45"/>
    <row r="871" ht="15.75" customHeight="1" x14ac:dyDescent="0.45"/>
    <row r="872" ht="15.75" customHeight="1" x14ac:dyDescent="0.45"/>
    <row r="873" ht="15.75" customHeight="1" x14ac:dyDescent="0.45"/>
    <row r="874" ht="15.75" customHeight="1" x14ac:dyDescent="0.45"/>
    <row r="875" ht="15.75" customHeight="1" x14ac:dyDescent="0.45"/>
    <row r="876" ht="15.75" customHeight="1" x14ac:dyDescent="0.45"/>
    <row r="877" ht="15.75" customHeight="1" x14ac:dyDescent="0.45"/>
    <row r="878" ht="15.75" customHeight="1" x14ac:dyDescent="0.45"/>
    <row r="879" ht="15.75" customHeight="1" x14ac:dyDescent="0.45"/>
    <row r="880" ht="15.75" customHeight="1" x14ac:dyDescent="0.45"/>
    <row r="881" ht="15.75" customHeight="1" x14ac:dyDescent="0.45"/>
    <row r="882" ht="15.75" customHeight="1" x14ac:dyDescent="0.45"/>
    <row r="883" ht="15.75" customHeight="1" x14ac:dyDescent="0.45"/>
    <row r="884" ht="15.75" customHeight="1" x14ac:dyDescent="0.45"/>
    <row r="885" ht="15.75" customHeight="1" x14ac:dyDescent="0.45"/>
    <row r="886" ht="15.75" customHeight="1" x14ac:dyDescent="0.45"/>
    <row r="887" ht="15.75" customHeight="1" x14ac:dyDescent="0.45"/>
    <row r="888" ht="15.75" customHeight="1" x14ac:dyDescent="0.45"/>
    <row r="889" ht="15.75" customHeight="1" x14ac:dyDescent="0.45"/>
    <row r="890" ht="15.75" customHeight="1" x14ac:dyDescent="0.45"/>
    <row r="891" ht="15.75" customHeight="1" x14ac:dyDescent="0.45"/>
    <row r="892" ht="15.75" customHeight="1" x14ac:dyDescent="0.45"/>
    <row r="893" ht="15.75" customHeight="1" x14ac:dyDescent="0.45"/>
    <row r="894" ht="15.75" customHeight="1" x14ac:dyDescent="0.45"/>
    <row r="895" ht="15.75" customHeight="1" x14ac:dyDescent="0.45"/>
    <row r="896" ht="15.75" customHeight="1" x14ac:dyDescent="0.45"/>
    <row r="897" ht="15.75" customHeight="1" x14ac:dyDescent="0.45"/>
    <row r="898" ht="15.75" customHeight="1" x14ac:dyDescent="0.45"/>
    <row r="899" ht="15.75" customHeight="1" x14ac:dyDescent="0.45"/>
    <row r="900" ht="15.75" customHeight="1" x14ac:dyDescent="0.45"/>
    <row r="901" ht="15.75" customHeight="1" x14ac:dyDescent="0.45"/>
    <row r="902" ht="15.75" customHeight="1" x14ac:dyDescent="0.45"/>
    <row r="903" ht="15.75" customHeight="1" x14ac:dyDescent="0.45"/>
    <row r="904" ht="15.75" customHeight="1" x14ac:dyDescent="0.45"/>
    <row r="905" ht="15.75" customHeight="1" x14ac:dyDescent="0.45"/>
    <row r="906" ht="15.75" customHeight="1" x14ac:dyDescent="0.45"/>
    <row r="907" ht="15.75" customHeight="1" x14ac:dyDescent="0.45"/>
    <row r="908" ht="15.75" customHeight="1" x14ac:dyDescent="0.45"/>
    <row r="909" ht="15.75" customHeight="1" x14ac:dyDescent="0.45"/>
    <row r="910" ht="15.75" customHeight="1" x14ac:dyDescent="0.45"/>
    <row r="911" ht="15.75" customHeight="1" x14ac:dyDescent="0.45"/>
    <row r="912" ht="15.75" customHeight="1" x14ac:dyDescent="0.45"/>
    <row r="913" ht="15.75" customHeight="1" x14ac:dyDescent="0.45"/>
    <row r="914" ht="15.75" customHeight="1" x14ac:dyDescent="0.45"/>
    <row r="915" ht="15.75" customHeight="1" x14ac:dyDescent="0.45"/>
    <row r="916" ht="15.75" customHeight="1" x14ac:dyDescent="0.45"/>
    <row r="917" ht="15.75" customHeight="1" x14ac:dyDescent="0.45"/>
    <row r="918" ht="15.75" customHeight="1" x14ac:dyDescent="0.45"/>
    <row r="919" ht="15.75" customHeight="1" x14ac:dyDescent="0.45"/>
    <row r="920" ht="15.75" customHeight="1" x14ac:dyDescent="0.45"/>
    <row r="921" ht="15.75" customHeight="1" x14ac:dyDescent="0.45"/>
    <row r="922" ht="15.75" customHeight="1" x14ac:dyDescent="0.45"/>
    <row r="923" ht="15.75" customHeight="1" x14ac:dyDescent="0.45"/>
    <row r="924" ht="15.75" customHeight="1" x14ac:dyDescent="0.45"/>
    <row r="925" ht="15.75" customHeight="1" x14ac:dyDescent="0.45"/>
    <row r="926" ht="15.75" customHeight="1" x14ac:dyDescent="0.45"/>
    <row r="927" ht="15.75" customHeight="1" x14ac:dyDescent="0.45"/>
    <row r="928" ht="15.75" customHeight="1" x14ac:dyDescent="0.45"/>
    <row r="929" ht="15.75" customHeight="1" x14ac:dyDescent="0.45"/>
    <row r="930" ht="15.75" customHeight="1" x14ac:dyDescent="0.45"/>
    <row r="931" ht="15.75" customHeight="1" x14ac:dyDescent="0.45"/>
    <row r="932" ht="15.75" customHeight="1" x14ac:dyDescent="0.45"/>
    <row r="933" ht="15.75" customHeight="1" x14ac:dyDescent="0.45"/>
    <row r="934" ht="15.75" customHeight="1" x14ac:dyDescent="0.45"/>
    <row r="935" ht="15.75" customHeight="1" x14ac:dyDescent="0.45"/>
    <row r="936" ht="15.75" customHeight="1" x14ac:dyDescent="0.45"/>
    <row r="937" ht="15.75" customHeight="1" x14ac:dyDescent="0.45"/>
    <row r="938" ht="15.75" customHeight="1" x14ac:dyDescent="0.45"/>
    <row r="939" ht="15.75" customHeight="1" x14ac:dyDescent="0.45"/>
    <row r="940" ht="15.75" customHeight="1" x14ac:dyDescent="0.45"/>
    <row r="941" ht="15.75" customHeight="1" x14ac:dyDescent="0.45"/>
    <row r="942" ht="15.75" customHeight="1" x14ac:dyDescent="0.45"/>
    <row r="943" ht="15.75" customHeight="1" x14ac:dyDescent="0.45"/>
    <row r="944" ht="15.75" customHeight="1" x14ac:dyDescent="0.45"/>
    <row r="945" ht="15.75" customHeight="1" x14ac:dyDescent="0.45"/>
    <row r="946" ht="15.75" customHeight="1" x14ac:dyDescent="0.45"/>
    <row r="947" ht="15.75" customHeight="1" x14ac:dyDescent="0.45"/>
    <row r="948" ht="15.75" customHeight="1" x14ac:dyDescent="0.45"/>
    <row r="949" ht="15.75" customHeight="1" x14ac:dyDescent="0.45"/>
    <row r="950" ht="15.75" customHeight="1" x14ac:dyDescent="0.45"/>
    <row r="951" ht="15.75" customHeight="1" x14ac:dyDescent="0.45"/>
    <row r="952" ht="15.75" customHeight="1" x14ac:dyDescent="0.45"/>
    <row r="953" ht="15.75" customHeight="1" x14ac:dyDescent="0.45"/>
    <row r="954" ht="15.75" customHeight="1" x14ac:dyDescent="0.45"/>
    <row r="955" ht="15.75" customHeight="1" x14ac:dyDescent="0.45"/>
    <row r="956" ht="15.75" customHeight="1" x14ac:dyDescent="0.45"/>
    <row r="957" ht="15.75" customHeight="1" x14ac:dyDescent="0.45"/>
    <row r="958" ht="15.75" customHeight="1" x14ac:dyDescent="0.45"/>
    <row r="959" ht="15.75" customHeight="1" x14ac:dyDescent="0.45"/>
    <row r="960" ht="15.75" customHeight="1" x14ac:dyDescent="0.45"/>
    <row r="961" ht="15.75" customHeight="1" x14ac:dyDescent="0.45"/>
    <row r="962" ht="15.75" customHeight="1" x14ac:dyDescent="0.45"/>
    <row r="963" ht="15.75" customHeight="1" x14ac:dyDescent="0.45"/>
    <row r="964" ht="15.75" customHeight="1" x14ac:dyDescent="0.45"/>
    <row r="965" ht="15.75" customHeight="1" x14ac:dyDescent="0.45"/>
    <row r="966" ht="15.75" customHeight="1" x14ac:dyDescent="0.45"/>
    <row r="967" ht="15.75" customHeight="1" x14ac:dyDescent="0.45"/>
    <row r="968" ht="15.75" customHeight="1" x14ac:dyDescent="0.45"/>
    <row r="969" ht="15.75" customHeight="1" x14ac:dyDescent="0.45"/>
    <row r="970" ht="15.75" customHeight="1" x14ac:dyDescent="0.45"/>
    <row r="971" ht="15.75" customHeight="1" x14ac:dyDescent="0.45"/>
    <row r="972" ht="15.75" customHeight="1" x14ac:dyDescent="0.45"/>
    <row r="973" ht="15.75" customHeight="1" x14ac:dyDescent="0.45"/>
    <row r="974" ht="15.75" customHeight="1" x14ac:dyDescent="0.45"/>
    <row r="975" ht="15.75" customHeight="1" x14ac:dyDescent="0.45"/>
    <row r="976" ht="15.75" customHeight="1" x14ac:dyDescent="0.45"/>
    <row r="977" ht="15.75" customHeight="1" x14ac:dyDescent="0.45"/>
    <row r="978" ht="15.75" customHeight="1" x14ac:dyDescent="0.45"/>
    <row r="979" ht="15.75" customHeight="1" x14ac:dyDescent="0.45"/>
    <row r="980" ht="15.75" customHeight="1" x14ac:dyDescent="0.45"/>
    <row r="981" ht="15.75" customHeight="1" x14ac:dyDescent="0.45"/>
    <row r="982" ht="15.75" customHeight="1" x14ac:dyDescent="0.45"/>
    <row r="983" ht="15.75" customHeight="1" x14ac:dyDescent="0.45"/>
    <row r="984" ht="15.75" customHeight="1" x14ac:dyDescent="0.45"/>
    <row r="985" ht="15.75" customHeight="1" x14ac:dyDescent="0.45"/>
    <row r="986" ht="15.75" customHeight="1" x14ac:dyDescent="0.45"/>
    <row r="987" ht="15.75" customHeight="1" x14ac:dyDescent="0.45"/>
    <row r="988" ht="15.75" customHeight="1" x14ac:dyDescent="0.45"/>
    <row r="989" ht="15.75" customHeight="1" x14ac:dyDescent="0.45"/>
    <row r="990" ht="15.75" customHeight="1" x14ac:dyDescent="0.45"/>
    <row r="991" ht="15.75" customHeight="1" x14ac:dyDescent="0.45"/>
    <row r="992" ht="15.75" customHeight="1" x14ac:dyDescent="0.45"/>
    <row r="993" ht="15.75" customHeight="1" x14ac:dyDescent="0.45"/>
    <row r="994" ht="15.75" customHeight="1" x14ac:dyDescent="0.45"/>
    <row r="995" ht="15.75" customHeight="1" x14ac:dyDescent="0.45"/>
    <row r="996" ht="15.75" customHeight="1" x14ac:dyDescent="0.45"/>
    <row r="997" ht="15.75" customHeight="1" x14ac:dyDescent="0.45"/>
    <row r="998" ht="15.75" customHeight="1" x14ac:dyDescent="0.45"/>
    <row r="999" ht="15.75" customHeight="1" x14ac:dyDescent="0.45"/>
    <row r="1000" ht="15.75" customHeight="1" x14ac:dyDescent="0.45"/>
  </sheetData>
  <mergeCells count="21">
    <mergeCell ref="F16:M16"/>
    <mergeCell ref="F17:M17"/>
    <mergeCell ref="C18:M18"/>
    <mergeCell ref="C6:M6"/>
    <mergeCell ref="D7:M7"/>
    <mergeCell ref="D8:M8"/>
    <mergeCell ref="C9:M9"/>
    <mergeCell ref="C10:M10"/>
    <mergeCell ref="D11:M11"/>
    <mergeCell ref="G12:M13"/>
    <mergeCell ref="A6:B6"/>
    <mergeCell ref="D12:E12"/>
    <mergeCell ref="D13:E13"/>
    <mergeCell ref="D14:M14"/>
    <mergeCell ref="D15:M15"/>
    <mergeCell ref="A1:M1"/>
    <mergeCell ref="B2:C2"/>
    <mergeCell ref="D2:M5"/>
    <mergeCell ref="B3:C3"/>
    <mergeCell ref="B4:C4"/>
    <mergeCell ref="B5:C5"/>
  </mergeCells>
  <conditionalFormatting sqref="C7">
    <cfRule type="expression" dxfId="20" priority="1">
      <formula>$B$7&lt;&gt;"Oui"</formula>
    </cfRule>
  </conditionalFormatting>
  <conditionalFormatting sqref="D7">
    <cfRule type="expression" dxfId="19" priority="2">
      <formula>$B$7&lt;&gt;"Oui"</formula>
    </cfRule>
  </conditionalFormatting>
  <conditionalFormatting sqref="C8">
    <cfRule type="expression" dxfId="18" priority="3">
      <formula>$B8&lt;&gt;"Oui"</formula>
    </cfRule>
  </conditionalFormatting>
  <conditionalFormatting sqref="D8">
    <cfRule type="expression" dxfId="17" priority="4">
      <formula>$B8&lt;&gt;"Oui"</formula>
    </cfRule>
  </conditionalFormatting>
  <conditionalFormatting sqref="C9">
    <cfRule type="expression" dxfId="16" priority="5">
      <formula>$B9&lt;&gt;"Oui"</formula>
    </cfRule>
  </conditionalFormatting>
  <conditionalFormatting sqref="C10">
    <cfRule type="expression" dxfId="15" priority="6">
      <formula>$B10&lt;&gt;"Oui"</formula>
    </cfRule>
  </conditionalFormatting>
  <conditionalFormatting sqref="C11:D11">
    <cfRule type="expression" dxfId="14" priority="7">
      <formula>$B11&lt;&gt;"Oui"</formula>
    </cfRule>
  </conditionalFormatting>
  <conditionalFormatting sqref="C12:D13">
    <cfRule type="expression" dxfId="13" priority="8">
      <formula>$B12&lt;&gt;"Oui"</formula>
    </cfRule>
  </conditionalFormatting>
  <conditionalFormatting sqref="F12:F13">
    <cfRule type="expression" dxfId="12" priority="9">
      <formula>$B12&lt;&gt;"Oui"</formula>
    </cfRule>
  </conditionalFormatting>
  <conditionalFormatting sqref="C14:D15 C17:F17 C16:E16">
    <cfRule type="expression" dxfId="11" priority="10">
      <formula>$B14&lt;&gt;"Oui"</formula>
    </cfRule>
  </conditionalFormatting>
  <conditionalFormatting sqref="C18">
    <cfRule type="expression" dxfId="10" priority="11">
      <formula>$B18&lt;&gt;"Oui"</formula>
    </cfRule>
  </conditionalFormatting>
  <conditionalFormatting sqref="F16">
    <cfRule type="expression" dxfId="9" priority="12">
      <formula>$B16&lt;&gt;"Oui"</formula>
    </cfRule>
  </conditionalFormatting>
  <pageMargins left="0.7" right="0.7" top="0.75" bottom="0.75" header="0" footer="0"/>
  <pageSetup paperSize="9" scale="39" orientation="portrait"/>
  <extLst>
    <ext xmlns:x14="http://schemas.microsoft.com/office/spreadsheetml/2009/9/main" uri="{CCE6A557-97BC-4b89-ADB6-D9C93CAAB3DF}">
      <x14:dataValidations xmlns:xm="http://schemas.microsoft.com/office/excel/2006/main" count="3">
        <x14:dataValidation type="list" allowBlank="1" showErrorMessage="1" xr:uid="{00000000-0002-0000-0400-000000000000}">
          <x14:formula1>
            <xm:f>Données!$B$2:$B$3</xm:f>
          </x14:formula1>
          <xm:sqref>B7 B9:B18</xm:sqref>
        </x14:dataValidation>
        <x14:dataValidation type="list" allowBlank="1" showErrorMessage="1" xr:uid="{00000000-0002-0000-0400-000001000000}">
          <x14:formula1>
            <xm:f>Données!$C$2:$C$3</xm:f>
          </x14:formula1>
          <xm:sqref>C11:C17</xm:sqref>
        </x14:dataValidation>
        <x14:dataValidation type="list" allowBlank="1" showErrorMessage="1" xr:uid="{73EDE1C6-72D5-4EEA-B587-348FEA8DB31E}">
          <x14:formula1>
            <xm:f>'[Création_DU_D2E_VERSION FINALE 2 va14.01.xlsx]Données'!#REF!</xm:f>
          </x14:formula1>
          <xm:sqref>B8</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K1000"/>
  <sheetViews>
    <sheetView workbookViewId="0">
      <selection activeCell="M29" sqref="M29"/>
    </sheetView>
  </sheetViews>
  <sheetFormatPr baseColWidth="10" defaultColWidth="12.6640625" defaultRowHeight="15" customHeight="1" x14ac:dyDescent="0.45"/>
  <cols>
    <col min="1" max="1" width="35.6640625" customWidth="1"/>
    <col min="2" max="2" width="25.140625" customWidth="1"/>
    <col min="3" max="3" width="16" customWidth="1"/>
    <col min="4" max="4" width="20.33203125" customWidth="1"/>
    <col min="5" max="10" width="9.33203125" customWidth="1"/>
    <col min="11" max="11" width="28.6640625" customWidth="1"/>
    <col min="12" max="26" width="9.33203125" customWidth="1"/>
  </cols>
  <sheetData>
    <row r="1" spans="1:11" ht="15.6" x14ac:dyDescent="0.6">
      <c r="A1" s="141" t="s">
        <v>100</v>
      </c>
      <c r="B1" s="142"/>
      <c r="C1" s="142"/>
      <c r="D1" s="142"/>
      <c r="E1" s="142"/>
      <c r="F1" s="142"/>
      <c r="G1" s="142"/>
      <c r="H1" s="142"/>
      <c r="I1" s="142"/>
      <c r="J1" s="142"/>
      <c r="K1" s="143"/>
    </row>
    <row r="2" spans="1:11" ht="15.6" x14ac:dyDescent="0.6">
      <c r="A2" s="4" t="s">
        <v>2</v>
      </c>
      <c r="B2" s="30" t="s">
        <v>278</v>
      </c>
      <c r="C2" s="210" t="s">
        <v>101</v>
      </c>
      <c r="D2" s="135"/>
      <c r="E2" s="135"/>
      <c r="F2" s="135"/>
      <c r="G2" s="135"/>
      <c r="H2" s="135"/>
      <c r="I2" s="135"/>
      <c r="J2" s="135"/>
      <c r="K2" s="163"/>
    </row>
    <row r="3" spans="1:11" ht="15.6" x14ac:dyDescent="0.6">
      <c r="A3" s="5" t="s">
        <v>3</v>
      </c>
      <c r="B3" s="113" t="s">
        <v>189</v>
      </c>
      <c r="C3" s="191"/>
      <c r="D3" s="155"/>
      <c r="E3" s="155"/>
      <c r="F3" s="155"/>
      <c r="G3" s="155"/>
      <c r="H3" s="155"/>
      <c r="I3" s="155"/>
      <c r="J3" s="155"/>
      <c r="K3" s="156"/>
    </row>
    <row r="4" spans="1:11" ht="15.6" x14ac:dyDescent="0.6">
      <c r="A4" s="5" t="s">
        <v>102</v>
      </c>
      <c r="B4" s="113" t="s">
        <v>287</v>
      </c>
      <c r="C4" s="191"/>
      <c r="D4" s="155"/>
      <c r="E4" s="155"/>
      <c r="F4" s="155"/>
      <c r="G4" s="155"/>
      <c r="H4" s="155"/>
      <c r="I4" s="155"/>
      <c r="J4" s="155"/>
      <c r="K4" s="156"/>
    </row>
    <row r="5" spans="1:11" ht="15.6" x14ac:dyDescent="0.6">
      <c r="A5" s="31" t="s">
        <v>103</v>
      </c>
      <c r="B5" s="18" t="str">
        <f>'2. IDENTIFICATION FORMATION'!B9</f>
        <v>Bac+5</v>
      </c>
      <c r="C5" s="192"/>
      <c r="D5" s="159"/>
      <c r="E5" s="159"/>
      <c r="F5" s="159"/>
      <c r="G5" s="159"/>
      <c r="H5" s="159"/>
      <c r="I5" s="159"/>
      <c r="J5" s="159"/>
      <c r="K5" s="160"/>
    </row>
    <row r="6" spans="1:11" ht="15.6" x14ac:dyDescent="0.6">
      <c r="A6" s="141" t="s">
        <v>104</v>
      </c>
      <c r="B6" s="142"/>
      <c r="C6" s="142"/>
      <c r="D6" s="142"/>
      <c r="E6" s="142"/>
      <c r="F6" s="142"/>
      <c r="G6" s="142"/>
      <c r="H6" s="142"/>
      <c r="I6" s="142"/>
      <c r="J6" s="142"/>
      <c r="K6" s="143"/>
    </row>
    <row r="7" spans="1:11" ht="15.6" x14ac:dyDescent="0.6">
      <c r="A7" s="32" t="s">
        <v>105</v>
      </c>
      <c r="B7" s="33">
        <v>57</v>
      </c>
      <c r="C7" s="211" t="s">
        <v>106</v>
      </c>
      <c r="D7" s="208"/>
      <c r="E7" s="208"/>
      <c r="F7" s="208"/>
      <c r="G7" s="208"/>
      <c r="H7" s="208"/>
      <c r="I7" s="208"/>
      <c r="J7" s="208"/>
      <c r="K7" s="209"/>
    </row>
    <row r="8" spans="1:11" ht="15.6" x14ac:dyDescent="0.6">
      <c r="A8" s="5" t="s">
        <v>107</v>
      </c>
      <c r="B8" s="34">
        <v>150</v>
      </c>
      <c r="C8" s="212" t="s">
        <v>108</v>
      </c>
      <c r="D8" s="122"/>
      <c r="E8" s="122"/>
      <c r="F8" s="199"/>
      <c r="G8" s="213" t="s">
        <v>294</v>
      </c>
      <c r="H8" s="214"/>
      <c r="I8" s="214"/>
      <c r="J8" s="214"/>
      <c r="K8" s="215"/>
    </row>
    <row r="9" spans="1:11" ht="15.6" x14ac:dyDescent="0.6">
      <c r="A9" s="5" t="s">
        <v>109</v>
      </c>
      <c r="B9" s="34">
        <v>450</v>
      </c>
      <c r="C9" s="212" t="s">
        <v>108</v>
      </c>
      <c r="D9" s="122"/>
      <c r="E9" s="122"/>
      <c r="F9" s="199"/>
      <c r="G9" s="216" t="s">
        <v>282</v>
      </c>
      <c r="H9" s="122"/>
      <c r="I9" s="122"/>
      <c r="J9" s="122"/>
      <c r="K9" s="123"/>
    </row>
    <row r="10" spans="1:11" ht="15.6" x14ac:dyDescent="0.6">
      <c r="A10" s="5" t="s">
        <v>110</v>
      </c>
      <c r="B10" s="34">
        <v>900</v>
      </c>
      <c r="C10" s="212" t="s">
        <v>108</v>
      </c>
      <c r="D10" s="122"/>
      <c r="E10" s="122"/>
      <c r="F10" s="199"/>
      <c r="G10" s="216" t="s">
        <v>269</v>
      </c>
      <c r="H10" s="122"/>
      <c r="I10" s="122"/>
      <c r="J10" s="122"/>
      <c r="K10" s="123"/>
    </row>
    <row r="11" spans="1:11" ht="15.6" x14ac:dyDescent="0.6">
      <c r="A11" s="5" t="s">
        <v>111</v>
      </c>
      <c r="B11" s="34"/>
      <c r="C11" s="212" t="s">
        <v>108</v>
      </c>
      <c r="D11" s="122"/>
      <c r="E11" s="122"/>
      <c r="F11" s="199"/>
      <c r="G11" s="216"/>
      <c r="H11" s="122"/>
      <c r="I11" s="122"/>
      <c r="J11" s="122"/>
      <c r="K11" s="123"/>
    </row>
    <row r="12" spans="1:11" ht="15.6" x14ac:dyDescent="0.6">
      <c r="A12" s="5" t="s">
        <v>112</v>
      </c>
      <c r="B12" s="34"/>
      <c r="C12" s="212" t="s">
        <v>108</v>
      </c>
      <c r="D12" s="122"/>
      <c r="E12" s="122"/>
      <c r="F12" s="199"/>
      <c r="G12" s="216"/>
      <c r="H12" s="122"/>
      <c r="I12" s="122"/>
      <c r="J12" s="122"/>
      <c r="K12" s="123"/>
    </row>
    <row r="13" spans="1:11" ht="15.6" x14ac:dyDescent="0.6">
      <c r="A13" s="5" t="s">
        <v>113</v>
      </c>
      <c r="B13" s="34"/>
      <c r="C13" s="219"/>
      <c r="D13" s="189"/>
      <c r="E13" s="189"/>
      <c r="F13" s="189"/>
      <c r="G13" s="189"/>
      <c r="H13" s="189"/>
      <c r="I13" s="189"/>
      <c r="J13" s="189"/>
      <c r="K13" s="190"/>
    </row>
    <row r="14" spans="1:11" ht="15.6" x14ac:dyDescent="0.6">
      <c r="A14" s="31" t="s">
        <v>114</v>
      </c>
      <c r="B14" s="35">
        <v>1500</v>
      </c>
      <c r="C14" s="192"/>
      <c r="D14" s="159"/>
      <c r="E14" s="159"/>
      <c r="F14" s="159"/>
      <c r="G14" s="159"/>
      <c r="H14" s="159"/>
      <c r="I14" s="159"/>
      <c r="J14" s="159"/>
      <c r="K14" s="160"/>
    </row>
    <row r="15" spans="1:11" ht="15.6" x14ac:dyDescent="0.6">
      <c r="A15" s="141" t="s">
        <v>115</v>
      </c>
      <c r="B15" s="142"/>
      <c r="C15" s="142"/>
      <c r="D15" s="142"/>
      <c r="E15" s="142"/>
      <c r="F15" s="142"/>
      <c r="G15" s="142"/>
      <c r="H15" s="142"/>
      <c r="I15" s="142"/>
      <c r="J15" s="142"/>
      <c r="K15" s="143"/>
    </row>
    <row r="16" spans="1:11" ht="15.6" x14ac:dyDescent="0.6">
      <c r="A16" s="36"/>
      <c r="B16" s="37" t="s">
        <v>116</v>
      </c>
      <c r="C16" s="38" t="s">
        <v>117</v>
      </c>
      <c r="D16" s="36" t="s">
        <v>118</v>
      </c>
      <c r="E16" s="220"/>
      <c r="F16" s="184"/>
      <c r="G16" s="184"/>
      <c r="H16" s="184"/>
      <c r="I16" s="184"/>
      <c r="J16" s="184"/>
      <c r="K16" s="185"/>
    </row>
    <row r="17" spans="1:11" ht="15.6" x14ac:dyDescent="0.6">
      <c r="A17" s="5" t="s">
        <v>119</v>
      </c>
      <c r="B17" s="120">
        <v>15</v>
      </c>
      <c r="C17" s="40">
        <f t="shared" ref="C17:C19" si="0">B17*B8</f>
        <v>2250</v>
      </c>
      <c r="D17" s="41" t="s">
        <v>120</v>
      </c>
      <c r="E17" s="114">
        <v>2000</v>
      </c>
      <c r="F17" s="217" t="s">
        <v>121</v>
      </c>
      <c r="G17" s="199"/>
      <c r="H17" s="216" t="s">
        <v>289</v>
      </c>
      <c r="I17" s="122"/>
      <c r="J17" s="122"/>
      <c r="K17" s="123"/>
    </row>
    <row r="18" spans="1:11" ht="15.6" x14ac:dyDescent="0.6">
      <c r="A18" s="5" t="s">
        <v>122</v>
      </c>
      <c r="B18" s="120">
        <v>8</v>
      </c>
      <c r="C18" s="40">
        <f t="shared" si="0"/>
        <v>3600</v>
      </c>
      <c r="D18" s="41" t="s">
        <v>123</v>
      </c>
      <c r="E18" s="42"/>
      <c r="F18" s="217" t="s">
        <v>124</v>
      </c>
      <c r="G18" s="199"/>
      <c r="H18" s="216"/>
      <c r="I18" s="122"/>
      <c r="J18" s="122"/>
      <c r="K18" s="123"/>
    </row>
    <row r="19" spans="1:11" ht="15.6" x14ac:dyDescent="0.6">
      <c r="A19" s="5" t="s">
        <v>125</v>
      </c>
      <c r="B19" s="120">
        <v>2</v>
      </c>
      <c r="C19" s="40">
        <f t="shared" si="0"/>
        <v>1800</v>
      </c>
      <c r="D19" s="41" t="s">
        <v>126</v>
      </c>
      <c r="E19" s="42"/>
      <c r="F19" s="221"/>
      <c r="G19" s="122"/>
      <c r="H19" s="122"/>
      <c r="I19" s="122"/>
      <c r="J19" s="122"/>
      <c r="K19" s="123"/>
    </row>
    <row r="20" spans="1:11" ht="15.6" x14ac:dyDescent="0.6">
      <c r="A20" s="5" t="s">
        <v>127</v>
      </c>
      <c r="B20" s="39"/>
      <c r="C20" s="40">
        <f>B$11*B$20</f>
        <v>0</v>
      </c>
      <c r="D20" s="41" t="s">
        <v>128</v>
      </c>
      <c r="E20" s="42"/>
      <c r="F20" s="217" t="s">
        <v>121</v>
      </c>
      <c r="G20" s="199"/>
      <c r="H20" s="216"/>
      <c r="I20" s="122"/>
      <c r="J20" s="122"/>
      <c r="K20" s="123"/>
    </row>
    <row r="21" spans="1:11" ht="15.75" customHeight="1" x14ac:dyDescent="0.6">
      <c r="A21" s="5" t="s">
        <v>129</v>
      </c>
      <c r="B21" s="39"/>
      <c r="C21" s="40">
        <f>B$12*B$21</f>
        <v>0</v>
      </c>
      <c r="D21" s="41"/>
      <c r="E21" s="42"/>
      <c r="F21" s="43"/>
      <c r="G21" s="44"/>
      <c r="H21" s="45"/>
      <c r="I21" s="45"/>
      <c r="J21" s="45"/>
      <c r="K21" s="46"/>
    </row>
    <row r="22" spans="1:11" ht="15.75" customHeight="1" x14ac:dyDescent="0.6">
      <c r="A22" s="5" t="s">
        <v>130</v>
      </c>
      <c r="B22" s="39"/>
      <c r="C22" s="40"/>
      <c r="D22" s="47"/>
      <c r="E22" s="42"/>
      <c r="F22" s="216"/>
      <c r="G22" s="122"/>
      <c r="H22" s="122"/>
      <c r="I22" s="122"/>
      <c r="J22" s="122"/>
      <c r="K22" s="123"/>
    </row>
    <row r="23" spans="1:11" ht="15.75" customHeight="1" x14ac:dyDescent="0.6">
      <c r="A23" s="5" t="s">
        <v>131</v>
      </c>
      <c r="B23" s="39"/>
      <c r="C23" s="40"/>
      <c r="D23" s="47"/>
      <c r="E23" s="42"/>
      <c r="F23" s="216"/>
      <c r="G23" s="122"/>
      <c r="H23" s="122"/>
      <c r="I23" s="122"/>
      <c r="J23" s="122"/>
      <c r="K23" s="123"/>
    </row>
    <row r="24" spans="1:11" ht="15.75" customHeight="1" x14ac:dyDescent="0.6">
      <c r="A24" s="48" t="s">
        <v>132</v>
      </c>
      <c r="B24" s="49" t="s">
        <v>283</v>
      </c>
      <c r="C24" s="50">
        <f>SUM(C17:C23)</f>
        <v>7650</v>
      </c>
      <c r="D24" s="51" t="s">
        <v>133</v>
      </c>
      <c r="E24" s="101">
        <f>SUM(E17:E23)</f>
        <v>2000</v>
      </c>
      <c r="F24" s="222"/>
      <c r="G24" s="223"/>
      <c r="H24" s="223"/>
      <c r="I24" s="223"/>
      <c r="J24" s="223"/>
      <c r="K24" s="224"/>
    </row>
    <row r="25" spans="1:11" ht="15.75" customHeight="1" x14ac:dyDescent="0.6">
      <c r="A25" s="52" t="s">
        <v>134</v>
      </c>
      <c r="B25" s="53" t="s">
        <v>135</v>
      </c>
      <c r="C25" s="225" t="s">
        <v>136</v>
      </c>
      <c r="D25" s="53" t="s">
        <v>137</v>
      </c>
      <c r="E25" s="53"/>
      <c r="F25" s="53"/>
      <c r="G25" s="53"/>
      <c r="H25" s="53"/>
      <c r="I25" s="53"/>
      <c r="J25" s="53"/>
      <c r="K25" s="54"/>
    </row>
    <row r="26" spans="1:11" ht="15.75" customHeight="1" x14ac:dyDescent="0.55000000000000004">
      <c r="A26" s="55" t="s">
        <v>138</v>
      </c>
      <c r="B26" s="59">
        <f>B27+B28</f>
        <v>120</v>
      </c>
      <c r="C26" s="226"/>
      <c r="D26" s="56">
        <f>D27+D28</f>
        <v>4381.38</v>
      </c>
      <c r="E26" s="227"/>
      <c r="F26" s="228"/>
      <c r="G26" s="228"/>
      <c r="H26" s="228"/>
      <c r="I26" s="228"/>
      <c r="J26" s="228"/>
      <c r="K26" s="229"/>
    </row>
    <row r="27" spans="1:11" ht="15.75" customHeight="1" x14ac:dyDescent="0.55000000000000004">
      <c r="A27" s="23" t="s">
        <v>139</v>
      </c>
      <c r="B27" s="57">
        <v>30</v>
      </c>
      <c r="C27" s="119">
        <v>1</v>
      </c>
      <c r="D27" s="59">
        <f>B27*C27*42.96</f>
        <v>1288.8</v>
      </c>
      <c r="E27" s="230"/>
      <c r="F27" s="231"/>
      <c r="G27" s="231"/>
      <c r="H27" s="231"/>
      <c r="I27" s="231"/>
      <c r="J27" s="231"/>
      <c r="K27" s="232"/>
    </row>
    <row r="28" spans="1:11" ht="15.75" customHeight="1" x14ac:dyDescent="0.55000000000000004">
      <c r="A28" s="23" t="s">
        <v>140</v>
      </c>
      <c r="B28" s="57">
        <v>90</v>
      </c>
      <c r="C28" s="119">
        <v>0.6</v>
      </c>
      <c r="D28" s="59">
        <f>B28*C28*57.27</f>
        <v>3092.5800000000004</v>
      </c>
      <c r="E28" s="230"/>
      <c r="F28" s="231"/>
      <c r="G28" s="231"/>
      <c r="H28" s="231"/>
      <c r="I28" s="231"/>
      <c r="J28" s="231"/>
      <c r="K28" s="232"/>
    </row>
    <row r="29" spans="1:11" ht="15.75" customHeight="1" x14ac:dyDescent="0.6">
      <c r="A29" s="55" t="s">
        <v>141</v>
      </c>
      <c r="B29" s="53" t="s">
        <v>135</v>
      </c>
      <c r="C29" s="60" t="s">
        <v>142</v>
      </c>
      <c r="D29" s="56">
        <f>SUM(D30:D32)</f>
        <v>0</v>
      </c>
      <c r="E29" s="230"/>
      <c r="F29" s="231"/>
      <c r="G29" s="231"/>
      <c r="H29" s="231"/>
      <c r="I29" s="231"/>
      <c r="J29" s="231"/>
      <c r="K29" s="232"/>
    </row>
    <row r="30" spans="1:11" ht="15.75" customHeight="1" x14ac:dyDescent="0.55000000000000004">
      <c r="A30" s="61" t="s">
        <v>143</v>
      </c>
      <c r="B30" s="57"/>
      <c r="C30" s="58"/>
      <c r="D30" s="59">
        <f t="shared" ref="D30:D32" si="1">B30*C30*42.96</f>
        <v>0</v>
      </c>
      <c r="E30" s="230"/>
      <c r="F30" s="231"/>
      <c r="G30" s="231"/>
      <c r="H30" s="231"/>
      <c r="I30" s="231"/>
      <c r="J30" s="231"/>
      <c r="K30" s="232"/>
    </row>
    <row r="31" spans="1:11" ht="15.75" customHeight="1" x14ac:dyDescent="0.55000000000000004">
      <c r="A31" s="62" t="s">
        <v>144</v>
      </c>
      <c r="B31" s="57"/>
      <c r="C31" s="58"/>
      <c r="D31" s="59">
        <f t="shared" si="1"/>
        <v>0</v>
      </c>
      <c r="E31" s="230"/>
      <c r="F31" s="231"/>
      <c r="G31" s="231"/>
      <c r="H31" s="231"/>
      <c r="I31" s="231"/>
      <c r="J31" s="231"/>
      <c r="K31" s="232"/>
    </row>
    <row r="32" spans="1:11" ht="15.75" customHeight="1" x14ac:dyDescent="0.55000000000000004">
      <c r="A32" s="23" t="s">
        <v>145</v>
      </c>
      <c r="B32" s="57"/>
      <c r="C32" s="58"/>
      <c r="D32" s="59">
        <f t="shared" si="1"/>
        <v>0</v>
      </c>
      <c r="E32" s="230"/>
      <c r="F32" s="231"/>
      <c r="G32" s="231"/>
      <c r="H32" s="231"/>
      <c r="I32" s="231"/>
      <c r="J32" s="231"/>
      <c r="K32" s="232"/>
    </row>
    <row r="33" spans="1:11" ht="15.75" customHeight="1" x14ac:dyDescent="0.6">
      <c r="A33" s="55" t="s">
        <v>146</v>
      </c>
      <c r="B33" s="53" t="s">
        <v>147</v>
      </c>
      <c r="C33" s="60" t="s">
        <v>142</v>
      </c>
      <c r="D33" s="56">
        <f>SUM(D34:D36)</f>
        <v>0</v>
      </c>
      <c r="E33" s="230"/>
      <c r="F33" s="231"/>
      <c r="G33" s="231"/>
      <c r="H33" s="231"/>
      <c r="I33" s="231"/>
      <c r="J33" s="231"/>
      <c r="K33" s="232"/>
    </row>
    <row r="34" spans="1:11" ht="15.75" customHeight="1" x14ac:dyDescent="0.55000000000000004">
      <c r="A34" s="63" t="s">
        <v>148</v>
      </c>
      <c r="B34" s="57"/>
      <c r="C34" s="58"/>
      <c r="D34" s="59">
        <f>B34*C34*60000</f>
        <v>0</v>
      </c>
      <c r="E34" s="230"/>
      <c r="F34" s="231"/>
      <c r="G34" s="231"/>
      <c r="H34" s="231"/>
      <c r="I34" s="231"/>
      <c r="J34" s="231"/>
      <c r="K34" s="232"/>
    </row>
    <row r="35" spans="1:11" ht="15.75" customHeight="1" x14ac:dyDescent="0.55000000000000004">
      <c r="A35" s="63" t="s">
        <v>149</v>
      </c>
      <c r="B35" s="57"/>
      <c r="C35" s="58"/>
      <c r="D35" s="64">
        <f t="shared" ref="D35:D37" si="2">B35*C35*40000</f>
        <v>0</v>
      </c>
      <c r="E35" s="230"/>
      <c r="F35" s="231"/>
      <c r="G35" s="231"/>
      <c r="H35" s="231"/>
      <c r="I35" s="231"/>
      <c r="J35" s="231"/>
      <c r="K35" s="232"/>
    </row>
    <row r="36" spans="1:11" ht="15.75" customHeight="1" x14ac:dyDescent="0.55000000000000004">
      <c r="A36" s="63" t="s">
        <v>150</v>
      </c>
      <c r="B36" s="57"/>
      <c r="C36" s="58"/>
      <c r="D36" s="64">
        <f t="shared" si="2"/>
        <v>0</v>
      </c>
      <c r="E36" s="230"/>
      <c r="F36" s="231"/>
      <c r="G36" s="231"/>
      <c r="H36" s="231"/>
      <c r="I36" s="231"/>
      <c r="J36" s="231"/>
      <c r="K36" s="232"/>
    </row>
    <row r="37" spans="1:11" ht="17.25" customHeight="1" x14ac:dyDescent="0.55000000000000004">
      <c r="A37" s="65" t="s">
        <v>151</v>
      </c>
      <c r="B37" s="66"/>
      <c r="C37" s="67"/>
      <c r="D37" s="68">
        <f t="shared" si="2"/>
        <v>0</v>
      </c>
      <c r="E37" s="230"/>
      <c r="F37" s="231"/>
      <c r="G37" s="231"/>
      <c r="H37" s="231"/>
      <c r="I37" s="231"/>
      <c r="J37" s="231"/>
      <c r="K37" s="232"/>
    </row>
    <row r="38" spans="1:11" ht="15.75" customHeight="1" x14ac:dyDescent="0.6">
      <c r="A38" s="55" t="s">
        <v>152</v>
      </c>
      <c r="B38" s="53" t="s">
        <v>153</v>
      </c>
      <c r="C38" s="60" t="s">
        <v>142</v>
      </c>
      <c r="D38" s="69">
        <f>SUM(D39:D42)</f>
        <v>0</v>
      </c>
      <c r="E38" s="230"/>
      <c r="F38" s="231"/>
      <c r="G38" s="231"/>
      <c r="H38" s="231"/>
      <c r="I38" s="231"/>
      <c r="J38" s="231"/>
      <c r="K38" s="232"/>
    </row>
    <row r="39" spans="1:11" ht="15.75" customHeight="1" x14ac:dyDescent="0.55000000000000004">
      <c r="A39" s="63" t="s">
        <v>154</v>
      </c>
      <c r="B39" s="57"/>
      <c r="C39" s="58"/>
      <c r="D39" s="69">
        <f t="shared" ref="D39:D42" si="3">B39*C39</f>
        <v>0</v>
      </c>
      <c r="E39" s="230"/>
      <c r="F39" s="231"/>
      <c r="G39" s="231"/>
      <c r="H39" s="231"/>
      <c r="I39" s="231"/>
      <c r="J39" s="231"/>
      <c r="K39" s="232"/>
    </row>
    <row r="40" spans="1:11" ht="15.75" customHeight="1" x14ac:dyDescent="0.55000000000000004">
      <c r="A40" s="63" t="s">
        <v>270</v>
      </c>
      <c r="B40" s="39"/>
      <c r="C40" s="58"/>
      <c r="D40" s="69">
        <f t="shared" si="3"/>
        <v>0</v>
      </c>
      <c r="E40" s="230"/>
      <c r="F40" s="231"/>
      <c r="G40" s="231"/>
      <c r="H40" s="231"/>
      <c r="I40" s="231"/>
      <c r="J40" s="231"/>
      <c r="K40" s="232"/>
    </row>
    <row r="41" spans="1:11" ht="15.75" customHeight="1" x14ac:dyDescent="0.55000000000000004">
      <c r="A41" s="23" t="s">
        <v>155</v>
      </c>
      <c r="B41" s="39"/>
      <c r="C41" s="58"/>
      <c r="D41" s="69">
        <f t="shared" si="3"/>
        <v>0</v>
      </c>
      <c r="E41" s="230"/>
      <c r="F41" s="231"/>
      <c r="G41" s="231"/>
      <c r="H41" s="231"/>
      <c r="I41" s="231"/>
      <c r="J41" s="231"/>
      <c r="K41" s="232"/>
    </row>
    <row r="42" spans="1:11" ht="15.75" customHeight="1" x14ac:dyDescent="0.55000000000000004">
      <c r="A42" s="27" t="s">
        <v>156</v>
      </c>
      <c r="B42" s="70"/>
      <c r="C42" s="71"/>
      <c r="D42" s="72">
        <f t="shared" si="3"/>
        <v>0</v>
      </c>
      <c r="E42" s="233"/>
      <c r="F42" s="234"/>
      <c r="G42" s="234"/>
      <c r="H42" s="234"/>
      <c r="I42" s="234"/>
      <c r="J42" s="234"/>
      <c r="K42" s="235"/>
    </row>
    <row r="43" spans="1:11" ht="15.75" customHeight="1" x14ac:dyDescent="0.45"/>
    <row r="44" spans="1:11" ht="15.75" customHeight="1" x14ac:dyDescent="0.7">
      <c r="B44" s="73" t="s">
        <v>157</v>
      </c>
      <c r="C44" s="74">
        <f>C24+E24</f>
        <v>9650</v>
      </c>
      <c r="E44" s="115"/>
    </row>
    <row r="45" spans="1:11" ht="15.75" customHeight="1" x14ac:dyDescent="0.7">
      <c r="B45" s="75" t="s">
        <v>158</v>
      </c>
      <c r="C45" s="76">
        <f>D26+D29+D33+D38</f>
        <v>4381.38</v>
      </c>
      <c r="D45" s="102"/>
    </row>
    <row r="46" spans="1:11" ht="15.75" customHeight="1" x14ac:dyDescent="0.7">
      <c r="B46" s="77" t="s">
        <v>159</v>
      </c>
      <c r="C46" s="78">
        <f>C44-C45</f>
        <v>5268.62</v>
      </c>
      <c r="D46" s="218" t="str">
        <f>IF(C46&gt;=0,"La formation est autofinancée","La formation n'est pas autofinancée")</f>
        <v>La formation est autofinancée</v>
      </c>
      <c r="E46" s="142"/>
      <c r="F46" s="143"/>
    </row>
    <row r="47" spans="1:11" ht="15.75" customHeight="1" x14ac:dyDescent="0.45"/>
    <row r="48" spans="1:11" ht="15.75" customHeight="1" x14ac:dyDescent="0.45"/>
    <row r="49" ht="15.75" customHeight="1" x14ac:dyDescent="0.45"/>
    <row r="50" ht="15.75" customHeight="1" x14ac:dyDescent="0.45"/>
    <row r="51" ht="15.75" customHeight="1" x14ac:dyDescent="0.45"/>
    <row r="52" ht="15.75" customHeight="1" x14ac:dyDescent="0.45"/>
    <row r="53" ht="15.75" customHeight="1" x14ac:dyDescent="0.45"/>
    <row r="54" ht="15.75" customHeight="1" x14ac:dyDescent="0.45"/>
    <row r="55" ht="15.75" customHeight="1" x14ac:dyDescent="0.45"/>
    <row r="56" ht="15.75" customHeight="1" x14ac:dyDescent="0.45"/>
    <row r="57" ht="15.75" customHeight="1" x14ac:dyDescent="0.45"/>
    <row r="58" ht="15.75" customHeight="1" x14ac:dyDescent="0.45"/>
    <row r="59" ht="15.75" customHeight="1" x14ac:dyDescent="0.45"/>
    <row r="60" ht="15.75" customHeight="1" x14ac:dyDescent="0.45"/>
    <row r="61" ht="15.75" customHeight="1" x14ac:dyDescent="0.45"/>
    <row r="62" ht="15.75" customHeight="1" x14ac:dyDescent="0.45"/>
    <row r="63" ht="15.75" customHeight="1" x14ac:dyDescent="0.45"/>
    <row r="64" ht="15.75" customHeight="1" x14ac:dyDescent="0.45"/>
    <row r="65" ht="15.75" customHeight="1" x14ac:dyDescent="0.45"/>
    <row r="66" ht="15.75" customHeight="1" x14ac:dyDescent="0.45"/>
    <row r="67" ht="15.75" customHeight="1" x14ac:dyDescent="0.45"/>
    <row r="68" ht="15.75" customHeight="1" x14ac:dyDescent="0.45"/>
    <row r="69" ht="15.75" customHeight="1" x14ac:dyDescent="0.45"/>
    <row r="70" ht="15.75" customHeight="1" x14ac:dyDescent="0.45"/>
    <row r="71" ht="15.75" customHeight="1" x14ac:dyDescent="0.45"/>
    <row r="72" ht="15.75" customHeight="1" x14ac:dyDescent="0.45"/>
    <row r="73" ht="15.75" customHeight="1" x14ac:dyDescent="0.45"/>
    <row r="74" ht="15.75" customHeight="1" x14ac:dyDescent="0.45"/>
    <row r="75" ht="15.75" customHeight="1" x14ac:dyDescent="0.45"/>
    <row r="76" ht="15.75" customHeight="1" x14ac:dyDescent="0.45"/>
    <row r="77" ht="15.75" customHeight="1" x14ac:dyDescent="0.45"/>
    <row r="78" ht="15.75" customHeight="1" x14ac:dyDescent="0.45"/>
    <row r="79" ht="15.75" customHeight="1" x14ac:dyDescent="0.45"/>
    <row r="80" ht="15.75" customHeight="1" x14ac:dyDescent="0.45"/>
    <row r="81" ht="15.75" customHeight="1" x14ac:dyDescent="0.45"/>
    <row r="82" ht="15.75" customHeight="1" x14ac:dyDescent="0.45"/>
    <row r="83" ht="15.75" customHeight="1" x14ac:dyDescent="0.45"/>
    <row r="84" ht="15.75" customHeight="1" x14ac:dyDescent="0.45"/>
    <row r="85" ht="15.75" customHeight="1" x14ac:dyDescent="0.45"/>
    <row r="86" ht="15.75" customHeight="1" x14ac:dyDescent="0.45"/>
    <row r="87" ht="15.75" customHeight="1" x14ac:dyDescent="0.45"/>
    <row r="88" ht="15.75" customHeight="1" x14ac:dyDescent="0.45"/>
    <row r="89" ht="15.75" customHeight="1" x14ac:dyDescent="0.45"/>
    <row r="90" ht="15.75" customHeight="1" x14ac:dyDescent="0.45"/>
    <row r="91" ht="15.75" customHeight="1" x14ac:dyDescent="0.45"/>
    <row r="92" ht="15.75" customHeight="1" x14ac:dyDescent="0.45"/>
    <row r="93" ht="15.75" customHeight="1" x14ac:dyDescent="0.45"/>
    <row r="94" ht="15.75" customHeight="1" x14ac:dyDescent="0.45"/>
    <row r="95" ht="15.75" customHeight="1" x14ac:dyDescent="0.45"/>
    <row r="96" ht="15.75" customHeight="1" x14ac:dyDescent="0.45"/>
    <row r="97" ht="15.75" customHeight="1" x14ac:dyDescent="0.45"/>
    <row r="98" ht="15.75" customHeight="1" x14ac:dyDescent="0.45"/>
    <row r="99" ht="15.75" customHeight="1" x14ac:dyDescent="0.45"/>
    <row r="100" ht="15.75" customHeight="1" x14ac:dyDescent="0.45"/>
    <row r="101" ht="15.75" customHeight="1" x14ac:dyDescent="0.45"/>
    <row r="102" ht="15.75" customHeight="1" x14ac:dyDescent="0.45"/>
    <row r="103" ht="15.75" customHeight="1" x14ac:dyDescent="0.45"/>
    <row r="104" ht="15.75" customHeight="1" x14ac:dyDescent="0.45"/>
    <row r="105" ht="15.75" customHeight="1" x14ac:dyDescent="0.45"/>
    <row r="106" ht="15.75" customHeight="1" x14ac:dyDescent="0.45"/>
    <row r="107" ht="15.75" customHeight="1" x14ac:dyDescent="0.45"/>
    <row r="108" ht="15.75" customHeight="1" x14ac:dyDescent="0.45"/>
    <row r="109" ht="15.75" customHeight="1" x14ac:dyDescent="0.45"/>
    <row r="110" ht="15.75" customHeight="1" x14ac:dyDescent="0.45"/>
    <row r="111" ht="15.75" customHeight="1" x14ac:dyDescent="0.45"/>
    <row r="112" ht="15.75" customHeight="1" x14ac:dyDescent="0.45"/>
    <row r="113" ht="15.75" customHeight="1" x14ac:dyDescent="0.45"/>
    <row r="114" ht="15.75" customHeight="1" x14ac:dyDescent="0.45"/>
    <row r="115" ht="15.75" customHeight="1" x14ac:dyDescent="0.45"/>
    <row r="116" ht="15.75" customHeight="1" x14ac:dyDescent="0.45"/>
    <row r="117" ht="15.75" customHeight="1" x14ac:dyDescent="0.45"/>
    <row r="118" ht="15.75" customHeight="1" x14ac:dyDescent="0.45"/>
    <row r="119" ht="15.75" customHeight="1" x14ac:dyDescent="0.45"/>
    <row r="120" ht="15.75" customHeight="1" x14ac:dyDescent="0.45"/>
    <row r="121" ht="15.75" customHeight="1" x14ac:dyDescent="0.45"/>
    <row r="122" ht="15.75" customHeight="1" x14ac:dyDescent="0.45"/>
    <row r="123" ht="15.75" customHeight="1" x14ac:dyDescent="0.45"/>
    <row r="124" ht="15.75" customHeight="1" x14ac:dyDescent="0.45"/>
    <row r="125" ht="15.75" customHeight="1" x14ac:dyDescent="0.45"/>
    <row r="126" ht="15.75" customHeight="1" x14ac:dyDescent="0.45"/>
    <row r="127" ht="15.75" customHeight="1" x14ac:dyDescent="0.45"/>
    <row r="128" ht="15.75" customHeight="1" x14ac:dyDescent="0.45"/>
    <row r="129" ht="15.75" customHeight="1" x14ac:dyDescent="0.45"/>
    <row r="130" ht="15.75" customHeight="1" x14ac:dyDescent="0.45"/>
    <row r="131" ht="15.75" customHeight="1" x14ac:dyDescent="0.45"/>
    <row r="132" ht="15.75" customHeight="1" x14ac:dyDescent="0.45"/>
    <row r="133" ht="15.75" customHeight="1" x14ac:dyDescent="0.45"/>
    <row r="134" ht="15.75" customHeight="1" x14ac:dyDescent="0.45"/>
    <row r="135" ht="15.75" customHeight="1" x14ac:dyDescent="0.45"/>
    <row r="136" ht="15.75" customHeight="1" x14ac:dyDescent="0.45"/>
    <row r="137" ht="15.75" customHeight="1" x14ac:dyDescent="0.45"/>
    <row r="138" ht="15.75" customHeight="1" x14ac:dyDescent="0.45"/>
    <row r="139" ht="15.75" customHeight="1" x14ac:dyDescent="0.45"/>
    <row r="140" ht="15.75" customHeight="1" x14ac:dyDescent="0.45"/>
    <row r="141" ht="15.75" customHeight="1" x14ac:dyDescent="0.45"/>
    <row r="142" ht="15.75" customHeight="1" x14ac:dyDescent="0.45"/>
    <row r="143" ht="15.75" customHeight="1" x14ac:dyDescent="0.45"/>
    <row r="144" ht="15.75" customHeight="1" x14ac:dyDescent="0.45"/>
    <row r="145" ht="15.75" customHeight="1" x14ac:dyDescent="0.45"/>
    <row r="146" ht="15.75" customHeight="1" x14ac:dyDescent="0.45"/>
    <row r="147" ht="15.75" customHeight="1" x14ac:dyDescent="0.45"/>
    <row r="148" ht="15.75" customHeight="1" x14ac:dyDescent="0.45"/>
    <row r="149" ht="15.75" customHeight="1" x14ac:dyDescent="0.45"/>
    <row r="150" ht="15.75" customHeight="1" x14ac:dyDescent="0.45"/>
    <row r="151" ht="15.75" customHeight="1" x14ac:dyDescent="0.45"/>
    <row r="152" ht="15.75" customHeight="1" x14ac:dyDescent="0.45"/>
    <row r="153" ht="15.75" customHeight="1" x14ac:dyDescent="0.45"/>
    <row r="154" ht="15.75" customHeight="1" x14ac:dyDescent="0.45"/>
    <row r="155" ht="15.75" customHeight="1" x14ac:dyDescent="0.45"/>
    <row r="156" ht="15.75" customHeight="1" x14ac:dyDescent="0.45"/>
    <row r="157" ht="15.75" customHeight="1" x14ac:dyDescent="0.45"/>
    <row r="158" ht="15.75" customHeight="1" x14ac:dyDescent="0.45"/>
    <row r="159" ht="15.75" customHeight="1" x14ac:dyDescent="0.45"/>
    <row r="160" ht="15.75" customHeight="1" x14ac:dyDescent="0.45"/>
    <row r="161" ht="15.75" customHeight="1" x14ac:dyDescent="0.45"/>
    <row r="162" ht="15.75" customHeight="1" x14ac:dyDescent="0.45"/>
    <row r="163" ht="15.75" customHeight="1" x14ac:dyDescent="0.45"/>
    <row r="164" ht="15.75" customHeight="1" x14ac:dyDescent="0.45"/>
    <row r="165" ht="15.75" customHeight="1" x14ac:dyDescent="0.45"/>
    <row r="166" ht="15.75" customHeight="1" x14ac:dyDescent="0.45"/>
    <row r="167" ht="15.75" customHeight="1" x14ac:dyDescent="0.45"/>
    <row r="168" ht="15.75" customHeight="1" x14ac:dyDescent="0.45"/>
    <row r="169" ht="15.75" customHeight="1" x14ac:dyDescent="0.45"/>
    <row r="170" ht="15.75" customHeight="1" x14ac:dyDescent="0.45"/>
    <row r="171" ht="15.75" customHeight="1" x14ac:dyDescent="0.45"/>
    <row r="172" ht="15.75" customHeight="1" x14ac:dyDescent="0.45"/>
    <row r="173" ht="15.75" customHeight="1" x14ac:dyDescent="0.45"/>
    <row r="174" ht="15.75" customHeight="1" x14ac:dyDescent="0.45"/>
    <row r="175" ht="15.75" customHeight="1" x14ac:dyDescent="0.45"/>
    <row r="176" ht="15.75" customHeight="1" x14ac:dyDescent="0.45"/>
    <row r="177" ht="15.75" customHeight="1" x14ac:dyDescent="0.45"/>
    <row r="178" ht="15.75" customHeight="1" x14ac:dyDescent="0.45"/>
    <row r="179" ht="15.75" customHeight="1" x14ac:dyDescent="0.45"/>
    <row r="180" ht="15.75" customHeight="1" x14ac:dyDescent="0.45"/>
    <row r="181" ht="15.75" customHeight="1" x14ac:dyDescent="0.45"/>
    <row r="182" ht="15.75" customHeight="1" x14ac:dyDescent="0.45"/>
    <row r="183" ht="15.75" customHeight="1" x14ac:dyDescent="0.45"/>
    <row r="184" ht="15.75" customHeight="1" x14ac:dyDescent="0.45"/>
    <row r="185" ht="15.75" customHeight="1" x14ac:dyDescent="0.45"/>
    <row r="186" ht="15.75" customHeight="1" x14ac:dyDescent="0.45"/>
    <row r="187" ht="15.75" customHeight="1" x14ac:dyDescent="0.45"/>
    <row r="188" ht="15.75" customHeight="1" x14ac:dyDescent="0.45"/>
    <row r="189" ht="15.75" customHeight="1" x14ac:dyDescent="0.45"/>
    <row r="190" ht="15.75" customHeight="1" x14ac:dyDescent="0.45"/>
    <row r="191" ht="15.75" customHeight="1" x14ac:dyDescent="0.45"/>
    <row r="192" ht="15.75" customHeight="1" x14ac:dyDescent="0.45"/>
    <row r="193" ht="15.75" customHeight="1" x14ac:dyDescent="0.45"/>
    <row r="194" ht="15.75" customHeight="1" x14ac:dyDescent="0.45"/>
    <row r="195" ht="15.75" customHeight="1" x14ac:dyDescent="0.45"/>
    <row r="196" ht="15.75" customHeight="1" x14ac:dyDescent="0.45"/>
    <row r="197" ht="15.75" customHeight="1" x14ac:dyDescent="0.45"/>
    <row r="198" ht="15.75" customHeight="1" x14ac:dyDescent="0.45"/>
    <row r="199" ht="15.75" customHeight="1" x14ac:dyDescent="0.45"/>
    <row r="200" ht="15.75" customHeight="1" x14ac:dyDescent="0.45"/>
    <row r="201" ht="15.75" customHeight="1" x14ac:dyDescent="0.45"/>
    <row r="202" ht="15.75" customHeight="1" x14ac:dyDescent="0.45"/>
    <row r="203" ht="15.75" customHeight="1" x14ac:dyDescent="0.45"/>
    <row r="204" ht="15.75" customHeight="1" x14ac:dyDescent="0.45"/>
    <row r="205" ht="15.75" customHeight="1" x14ac:dyDescent="0.45"/>
    <row r="206" ht="15.75" customHeight="1" x14ac:dyDescent="0.45"/>
    <row r="207" ht="15.75" customHeight="1" x14ac:dyDescent="0.45"/>
    <row r="208" ht="15.75" customHeight="1" x14ac:dyDescent="0.45"/>
    <row r="209" ht="15.75" customHeight="1" x14ac:dyDescent="0.45"/>
    <row r="210" ht="15.75" customHeight="1" x14ac:dyDescent="0.45"/>
    <row r="211" ht="15.75" customHeight="1" x14ac:dyDescent="0.45"/>
    <row r="212" ht="15.75" customHeight="1" x14ac:dyDescent="0.45"/>
    <row r="213" ht="15.75" customHeight="1" x14ac:dyDescent="0.45"/>
    <row r="214" ht="15.75" customHeight="1" x14ac:dyDescent="0.45"/>
    <row r="215" ht="15.75" customHeight="1" x14ac:dyDescent="0.45"/>
    <row r="216" ht="15.75" customHeight="1" x14ac:dyDescent="0.45"/>
    <row r="217" ht="15.75" customHeight="1" x14ac:dyDescent="0.45"/>
    <row r="218" ht="15.75" customHeight="1" x14ac:dyDescent="0.45"/>
    <row r="219" ht="15.75" customHeight="1" x14ac:dyDescent="0.45"/>
    <row r="220" ht="15.75" customHeight="1" x14ac:dyDescent="0.45"/>
    <row r="221" ht="15.75" customHeight="1" x14ac:dyDescent="0.45"/>
    <row r="222" ht="15.75" customHeight="1" x14ac:dyDescent="0.45"/>
    <row r="223" ht="15.75" customHeight="1" x14ac:dyDescent="0.45"/>
    <row r="224" ht="15.75" customHeight="1" x14ac:dyDescent="0.45"/>
    <row r="225" ht="15.75" customHeight="1" x14ac:dyDescent="0.45"/>
    <row r="226" ht="15.75" customHeight="1" x14ac:dyDescent="0.45"/>
    <row r="227" ht="15.75" customHeight="1" x14ac:dyDescent="0.45"/>
    <row r="228" ht="15.75" customHeight="1" x14ac:dyDescent="0.45"/>
    <row r="229" ht="15.75" customHeight="1" x14ac:dyDescent="0.45"/>
    <row r="230" ht="15.75" customHeight="1" x14ac:dyDescent="0.45"/>
    <row r="231" ht="15.75" customHeight="1" x14ac:dyDescent="0.45"/>
    <row r="232" ht="15.75" customHeight="1" x14ac:dyDescent="0.45"/>
    <row r="233" ht="15.75" customHeight="1" x14ac:dyDescent="0.45"/>
    <row r="234" ht="15.75" customHeight="1" x14ac:dyDescent="0.45"/>
    <row r="235" ht="15.75" customHeight="1" x14ac:dyDescent="0.45"/>
    <row r="236" ht="15.75" customHeight="1" x14ac:dyDescent="0.45"/>
    <row r="237" ht="15.75" customHeight="1" x14ac:dyDescent="0.45"/>
    <row r="238" ht="15.75" customHeight="1" x14ac:dyDescent="0.45"/>
    <row r="239" ht="15.75" customHeight="1" x14ac:dyDescent="0.45"/>
    <row r="240" ht="15.75" customHeight="1" x14ac:dyDescent="0.45"/>
    <row r="241" ht="15.75" customHeight="1" x14ac:dyDescent="0.45"/>
    <row r="242" ht="15.75" customHeight="1" x14ac:dyDescent="0.45"/>
    <row r="243" ht="15.75" customHeight="1" x14ac:dyDescent="0.45"/>
    <row r="244" ht="15.75" customHeight="1" x14ac:dyDescent="0.45"/>
    <row r="245" ht="15.75" customHeight="1" x14ac:dyDescent="0.45"/>
    <row r="246" ht="15.75" customHeight="1" x14ac:dyDescent="0.45"/>
    <row r="247" ht="15.75" customHeight="1" x14ac:dyDescent="0.45"/>
    <row r="248" ht="15.75" customHeight="1" x14ac:dyDescent="0.45"/>
    <row r="249" ht="15.75" customHeight="1" x14ac:dyDescent="0.45"/>
    <row r="250" ht="15.75" customHeight="1" x14ac:dyDescent="0.45"/>
    <row r="251" ht="15.75" customHeight="1" x14ac:dyDescent="0.45"/>
    <row r="252" ht="15.75" customHeight="1" x14ac:dyDescent="0.45"/>
    <row r="253" ht="15.75" customHeight="1" x14ac:dyDescent="0.45"/>
    <row r="254" ht="15.75" customHeight="1" x14ac:dyDescent="0.45"/>
    <row r="255" ht="15.75" customHeight="1" x14ac:dyDescent="0.45"/>
    <row r="256" ht="15.75" customHeight="1" x14ac:dyDescent="0.45"/>
    <row r="257" ht="15.75" customHeight="1" x14ac:dyDescent="0.45"/>
    <row r="258" ht="15.75" customHeight="1" x14ac:dyDescent="0.45"/>
    <row r="259" ht="15.75" customHeight="1" x14ac:dyDescent="0.45"/>
    <row r="260" ht="15.75" customHeight="1" x14ac:dyDescent="0.45"/>
    <row r="261" ht="15.75" customHeight="1" x14ac:dyDescent="0.45"/>
    <row r="262" ht="15.75" customHeight="1" x14ac:dyDescent="0.45"/>
    <row r="263" ht="15.75" customHeight="1" x14ac:dyDescent="0.45"/>
    <row r="264" ht="15.75" customHeight="1" x14ac:dyDescent="0.45"/>
    <row r="265" ht="15.75" customHeight="1" x14ac:dyDescent="0.45"/>
    <row r="266" ht="15.75" customHeight="1" x14ac:dyDescent="0.45"/>
    <row r="267" ht="15.75" customHeight="1" x14ac:dyDescent="0.45"/>
    <row r="268" ht="15.75" customHeight="1" x14ac:dyDescent="0.45"/>
    <row r="269" ht="15.75" customHeight="1" x14ac:dyDescent="0.45"/>
    <row r="270" ht="15.75" customHeight="1" x14ac:dyDescent="0.45"/>
    <row r="271" ht="15.75" customHeight="1" x14ac:dyDescent="0.45"/>
    <row r="272" ht="15.75" customHeight="1" x14ac:dyDescent="0.45"/>
    <row r="273" ht="15.75" customHeight="1" x14ac:dyDescent="0.45"/>
    <row r="274" ht="15.75" customHeight="1" x14ac:dyDescent="0.45"/>
    <row r="275" ht="15.75" customHeight="1" x14ac:dyDescent="0.45"/>
    <row r="276" ht="15.75" customHeight="1" x14ac:dyDescent="0.45"/>
    <row r="277" ht="15.75" customHeight="1" x14ac:dyDescent="0.45"/>
    <row r="278" ht="15.75" customHeight="1" x14ac:dyDescent="0.45"/>
    <row r="279" ht="15.75" customHeight="1" x14ac:dyDescent="0.45"/>
    <row r="280" ht="15.75" customHeight="1" x14ac:dyDescent="0.45"/>
    <row r="281" ht="15.75" customHeight="1" x14ac:dyDescent="0.45"/>
    <row r="282" ht="15.75" customHeight="1" x14ac:dyDescent="0.45"/>
    <row r="283" ht="15.75" customHeight="1" x14ac:dyDescent="0.45"/>
    <row r="284" ht="15.75" customHeight="1" x14ac:dyDescent="0.45"/>
    <row r="285" ht="15.75" customHeight="1" x14ac:dyDescent="0.45"/>
    <row r="286" ht="15.75" customHeight="1" x14ac:dyDescent="0.45"/>
    <row r="287" ht="15.75" customHeight="1" x14ac:dyDescent="0.45"/>
    <row r="288" ht="15.75" customHeight="1" x14ac:dyDescent="0.45"/>
    <row r="289" ht="15.75" customHeight="1" x14ac:dyDescent="0.45"/>
    <row r="290" ht="15.75" customHeight="1" x14ac:dyDescent="0.45"/>
    <row r="291" ht="15.75" customHeight="1" x14ac:dyDescent="0.45"/>
    <row r="292" ht="15.75" customHeight="1" x14ac:dyDescent="0.45"/>
    <row r="293" ht="15.75" customHeight="1" x14ac:dyDescent="0.45"/>
    <row r="294" ht="15.75" customHeight="1" x14ac:dyDescent="0.45"/>
    <row r="295" ht="15.75" customHeight="1" x14ac:dyDescent="0.45"/>
    <row r="296" ht="15.75" customHeight="1" x14ac:dyDescent="0.45"/>
    <row r="297" ht="15.75" customHeight="1" x14ac:dyDescent="0.45"/>
    <row r="298" ht="15.75" customHeight="1" x14ac:dyDescent="0.45"/>
    <row r="299" ht="15.75" customHeight="1" x14ac:dyDescent="0.45"/>
    <row r="300" ht="15.75" customHeight="1" x14ac:dyDescent="0.45"/>
    <row r="301" ht="15.75" customHeight="1" x14ac:dyDescent="0.45"/>
    <row r="302" ht="15.75" customHeight="1" x14ac:dyDescent="0.45"/>
    <row r="303" ht="15.75" customHeight="1" x14ac:dyDescent="0.45"/>
    <row r="304" ht="15.75" customHeight="1" x14ac:dyDescent="0.45"/>
    <row r="305" ht="15.75" customHeight="1" x14ac:dyDescent="0.45"/>
    <row r="306" ht="15.75" customHeight="1" x14ac:dyDescent="0.45"/>
    <row r="307" ht="15.75" customHeight="1" x14ac:dyDescent="0.45"/>
    <row r="308" ht="15.75" customHeight="1" x14ac:dyDescent="0.45"/>
    <row r="309" ht="15.75" customHeight="1" x14ac:dyDescent="0.45"/>
    <row r="310" ht="15.75" customHeight="1" x14ac:dyDescent="0.45"/>
    <row r="311" ht="15.75" customHeight="1" x14ac:dyDescent="0.45"/>
    <row r="312" ht="15.75" customHeight="1" x14ac:dyDescent="0.45"/>
    <row r="313" ht="15.75" customHeight="1" x14ac:dyDescent="0.45"/>
    <row r="314" ht="15.75" customHeight="1" x14ac:dyDescent="0.45"/>
    <row r="315" ht="15.75" customHeight="1" x14ac:dyDescent="0.45"/>
    <row r="316" ht="15.75" customHeight="1" x14ac:dyDescent="0.45"/>
    <row r="317" ht="15.75" customHeight="1" x14ac:dyDescent="0.45"/>
    <row r="318" ht="15.75" customHeight="1" x14ac:dyDescent="0.45"/>
    <row r="319" ht="15.75" customHeight="1" x14ac:dyDescent="0.45"/>
    <row r="320" ht="15.75" customHeight="1" x14ac:dyDescent="0.45"/>
    <row r="321" ht="15.75" customHeight="1" x14ac:dyDescent="0.45"/>
    <row r="322" ht="15.75" customHeight="1" x14ac:dyDescent="0.45"/>
    <row r="323" ht="15.75" customHeight="1" x14ac:dyDescent="0.45"/>
    <row r="324" ht="15.75" customHeight="1" x14ac:dyDescent="0.45"/>
    <row r="325" ht="15.75" customHeight="1" x14ac:dyDescent="0.45"/>
    <row r="326" ht="15.75" customHeight="1" x14ac:dyDescent="0.45"/>
    <row r="327" ht="15.75" customHeight="1" x14ac:dyDescent="0.45"/>
    <row r="328" ht="15.75" customHeight="1" x14ac:dyDescent="0.45"/>
    <row r="329" ht="15.75" customHeight="1" x14ac:dyDescent="0.45"/>
    <row r="330" ht="15.75" customHeight="1" x14ac:dyDescent="0.45"/>
    <row r="331" ht="15.75" customHeight="1" x14ac:dyDescent="0.45"/>
    <row r="332" ht="15.75" customHeight="1" x14ac:dyDescent="0.45"/>
    <row r="333" ht="15.75" customHeight="1" x14ac:dyDescent="0.45"/>
    <row r="334" ht="15.75" customHeight="1" x14ac:dyDescent="0.45"/>
    <row r="335" ht="15.75" customHeight="1" x14ac:dyDescent="0.45"/>
    <row r="336" ht="15.75" customHeight="1" x14ac:dyDescent="0.45"/>
    <row r="337" ht="15.75" customHeight="1" x14ac:dyDescent="0.45"/>
    <row r="338" ht="15.75" customHeight="1" x14ac:dyDescent="0.45"/>
    <row r="339" ht="15.75" customHeight="1" x14ac:dyDescent="0.45"/>
    <row r="340" ht="15.75" customHeight="1" x14ac:dyDescent="0.45"/>
    <row r="341" ht="15.75" customHeight="1" x14ac:dyDescent="0.45"/>
    <row r="342" ht="15.75" customHeight="1" x14ac:dyDescent="0.45"/>
    <row r="343" ht="15.75" customHeight="1" x14ac:dyDescent="0.45"/>
    <row r="344" ht="15.75" customHeight="1" x14ac:dyDescent="0.45"/>
    <row r="345" ht="15.75" customHeight="1" x14ac:dyDescent="0.45"/>
    <row r="346" ht="15.75" customHeight="1" x14ac:dyDescent="0.45"/>
    <row r="347" ht="15.75" customHeight="1" x14ac:dyDescent="0.45"/>
    <row r="348" ht="15.75" customHeight="1" x14ac:dyDescent="0.45"/>
    <row r="349" ht="15.75" customHeight="1" x14ac:dyDescent="0.45"/>
    <row r="350" ht="15.75" customHeight="1" x14ac:dyDescent="0.45"/>
    <row r="351" ht="15.75" customHeight="1" x14ac:dyDescent="0.45"/>
    <row r="352" ht="15.75" customHeight="1" x14ac:dyDescent="0.45"/>
    <row r="353" ht="15.75" customHeight="1" x14ac:dyDescent="0.45"/>
    <row r="354" ht="15.75" customHeight="1" x14ac:dyDescent="0.45"/>
    <row r="355" ht="15.75" customHeight="1" x14ac:dyDescent="0.45"/>
    <row r="356" ht="15.75" customHeight="1" x14ac:dyDescent="0.45"/>
    <row r="357" ht="15.75" customHeight="1" x14ac:dyDescent="0.45"/>
    <row r="358" ht="15.75" customHeight="1" x14ac:dyDescent="0.45"/>
    <row r="359" ht="15.75" customHeight="1" x14ac:dyDescent="0.45"/>
    <row r="360" ht="15.75" customHeight="1" x14ac:dyDescent="0.45"/>
    <row r="361" ht="15.75" customHeight="1" x14ac:dyDescent="0.45"/>
    <row r="362" ht="15.75" customHeight="1" x14ac:dyDescent="0.45"/>
    <row r="363" ht="15.75" customHeight="1" x14ac:dyDescent="0.45"/>
    <row r="364" ht="15.75" customHeight="1" x14ac:dyDescent="0.45"/>
    <row r="365" ht="15.75" customHeight="1" x14ac:dyDescent="0.45"/>
    <row r="366" ht="15.75" customHeight="1" x14ac:dyDescent="0.45"/>
    <row r="367" ht="15.75" customHeight="1" x14ac:dyDescent="0.45"/>
    <row r="368" ht="15.75" customHeight="1" x14ac:dyDescent="0.45"/>
    <row r="369" ht="15.75" customHeight="1" x14ac:dyDescent="0.45"/>
    <row r="370" ht="15.75" customHeight="1" x14ac:dyDescent="0.45"/>
    <row r="371" ht="15.75" customHeight="1" x14ac:dyDescent="0.45"/>
    <row r="372" ht="15.75" customHeight="1" x14ac:dyDescent="0.45"/>
    <row r="373" ht="15.75" customHeight="1" x14ac:dyDescent="0.45"/>
    <row r="374" ht="15.75" customHeight="1" x14ac:dyDescent="0.45"/>
    <row r="375" ht="15.75" customHeight="1" x14ac:dyDescent="0.45"/>
    <row r="376" ht="15.75" customHeight="1" x14ac:dyDescent="0.45"/>
    <row r="377" ht="15.75" customHeight="1" x14ac:dyDescent="0.45"/>
    <row r="378" ht="15.75" customHeight="1" x14ac:dyDescent="0.45"/>
    <row r="379" ht="15.75" customHeight="1" x14ac:dyDescent="0.45"/>
    <row r="380" ht="15.75" customHeight="1" x14ac:dyDescent="0.45"/>
    <row r="381" ht="15.75" customHeight="1" x14ac:dyDescent="0.45"/>
    <row r="382" ht="15.75" customHeight="1" x14ac:dyDescent="0.45"/>
    <row r="383" ht="15.75" customHeight="1" x14ac:dyDescent="0.45"/>
    <row r="384" ht="15.75" customHeight="1" x14ac:dyDescent="0.45"/>
    <row r="385" ht="15.75" customHeight="1" x14ac:dyDescent="0.45"/>
    <row r="386" ht="15.75" customHeight="1" x14ac:dyDescent="0.45"/>
    <row r="387" ht="15.75" customHeight="1" x14ac:dyDescent="0.45"/>
    <row r="388" ht="15.75" customHeight="1" x14ac:dyDescent="0.45"/>
    <row r="389" ht="15.75" customHeight="1" x14ac:dyDescent="0.45"/>
    <row r="390" ht="15.75" customHeight="1" x14ac:dyDescent="0.45"/>
    <row r="391" ht="15.75" customHeight="1" x14ac:dyDescent="0.45"/>
    <row r="392" ht="15.75" customHeight="1" x14ac:dyDescent="0.45"/>
    <row r="393" ht="15.75" customHeight="1" x14ac:dyDescent="0.45"/>
    <row r="394" ht="15.75" customHeight="1" x14ac:dyDescent="0.45"/>
    <row r="395" ht="15.75" customHeight="1" x14ac:dyDescent="0.45"/>
    <row r="396" ht="15.75" customHeight="1" x14ac:dyDescent="0.45"/>
    <row r="397" ht="15.75" customHeight="1" x14ac:dyDescent="0.45"/>
    <row r="398" ht="15.75" customHeight="1" x14ac:dyDescent="0.45"/>
    <row r="399" ht="15.75" customHeight="1" x14ac:dyDescent="0.45"/>
    <row r="400" ht="15.75" customHeight="1" x14ac:dyDescent="0.45"/>
    <row r="401" ht="15.75" customHeight="1" x14ac:dyDescent="0.45"/>
    <row r="402" ht="15.75" customHeight="1" x14ac:dyDescent="0.45"/>
    <row r="403" ht="15.75" customHeight="1" x14ac:dyDescent="0.45"/>
    <row r="404" ht="15.75" customHeight="1" x14ac:dyDescent="0.45"/>
    <row r="405" ht="15.75" customHeight="1" x14ac:dyDescent="0.45"/>
    <row r="406" ht="15.75" customHeight="1" x14ac:dyDescent="0.45"/>
    <row r="407" ht="15.75" customHeight="1" x14ac:dyDescent="0.45"/>
    <row r="408" ht="15.75" customHeight="1" x14ac:dyDescent="0.45"/>
    <row r="409" ht="15.75" customHeight="1" x14ac:dyDescent="0.45"/>
    <row r="410" ht="15.75" customHeight="1" x14ac:dyDescent="0.45"/>
    <row r="411" ht="15.75" customHeight="1" x14ac:dyDescent="0.45"/>
    <row r="412" ht="15.75" customHeight="1" x14ac:dyDescent="0.45"/>
    <row r="413" ht="15.75" customHeight="1" x14ac:dyDescent="0.45"/>
    <row r="414" ht="15.75" customHeight="1" x14ac:dyDescent="0.45"/>
    <row r="415" ht="15.75" customHeight="1" x14ac:dyDescent="0.45"/>
    <row r="416" ht="15.75" customHeight="1" x14ac:dyDescent="0.45"/>
    <row r="417" ht="15.75" customHeight="1" x14ac:dyDescent="0.45"/>
    <row r="418" ht="15.75" customHeight="1" x14ac:dyDescent="0.45"/>
    <row r="419" ht="15.75" customHeight="1" x14ac:dyDescent="0.45"/>
    <row r="420" ht="15.75" customHeight="1" x14ac:dyDescent="0.45"/>
    <row r="421" ht="15.75" customHeight="1" x14ac:dyDescent="0.45"/>
    <row r="422" ht="15.75" customHeight="1" x14ac:dyDescent="0.45"/>
    <row r="423" ht="15.75" customHeight="1" x14ac:dyDescent="0.45"/>
    <row r="424" ht="15.75" customHeight="1" x14ac:dyDescent="0.45"/>
    <row r="425" ht="15.75" customHeight="1" x14ac:dyDescent="0.45"/>
    <row r="426" ht="15.75" customHeight="1" x14ac:dyDescent="0.45"/>
    <row r="427" ht="15.75" customHeight="1" x14ac:dyDescent="0.45"/>
    <row r="428" ht="15.75" customHeight="1" x14ac:dyDescent="0.45"/>
    <row r="429" ht="15.75" customHeight="1" x14ac:dyDescent="0.45"/>
    <row r="430" ht="15.75" customHeight="1" x14ac:dyDescent="0.45"/>
    <row r="431" ht="15.75" customHeight="1" x14ac:dyDescent="0.45"/>
    <row r="432" ht="15.75" customHeight="1" x14ac:dyDescent="0.45"/>
    <row r="433" ht="15.75" customHeight="1" x14ac:dyDescent="0.45"/>
    <row r="434" ht="15.75" customHeight="1" x14ac:dyDescent="0.45"/>
    <row r="435" ht="15.75" customHeight="1" x14ac:dyDescent="0.45"/>
    <row r="436" ht="15.75" customHeight="1" x14ac:dyDescent="0.45"/>
    <row r="437" ht="15.75" customHeight="1" x14ac:dyDescent="0.45"/>
    <row r="438" ht="15.75" customHeight="1" x14ac:dyDescent="0.45"/>
    <row r="439" ht="15.75" customHeight="1" x14ac:dyDescent="0.45"/>
    <row r="440" ht="15.75" customHeight="1" x14ac:dyDescent="0.45"/>
    <row r="441" ht="15.75" customHeight="1" x14ac:dyDescent="0.45"/>
    <row r="442" ht="15.75" customHeight="1" x14ac:dyDescent="0.45"/>
    <row r="443" ht="15.75" customHeight="1" x14ac:dyDescent="0.45"/>
    <row r="444" ht="15.75" customHeight="1" x14ac:dyDescent="0.45"/>
    <row r="445" ht="15.75" customHeight="1" x14ac:dyDescent="0.45"/>
    <row r="446" ht="15.75" customHeight="1" x14ac:dyDescent="0.45"/>
    <row r="447" ht="15.75" customHeight="1" x14ac:dyDescent="0.45"/>
    <row r="448" ht="15.75" customHeight="1" x14ac:dyDescent="0.45"/>
    <row r="449" ht="15.75" customHeight="1" x14ac:dyDescent="0.45"/>
    <row r="450" ht="15.75" customHeight="1" x14ac:dyDescent="0.45"/>
    <row r="451" ht="15.75" customHeight="1" x14ac:dyDescent="0.45"/>
    <row r="452" ht="15.75" customHeight="1" x14ac:dyDescent="0.45"/>
    <row r="453" ht="15.75" customHeight="1" x14ac:dyDescent="0.45"/>
    <row r="454" ht="15.75" customHeight="1" x14ac:dyDescent="0.45"/>
    <row r="455" ht="15.75" customHeight="1" x14ac:dyDescent="0.45"/>
    <row r="456" ht="15.75" customHeight="1" x14ac:dyDescent="0.45"/>
    <row r="457" ht="15.75" customHeight="1" x14ac:dyDescent="0.45"/>
    <row r="458" ht="15.75" customHeight="1" x14ac:dyDescent="0.45"/>
    <row r="459" ht="15.75" customHeight="1" x14ac:dyDescent="0.45"/>
    <row r="460" ht="15.75" customHeight="1" x14ac:dyDescent="0.45"/>
    <row r="461" ht="15.75" customHeight="1" x14ac:dyDescent="0.45"/>
    <row r="462" ht="15.75" customHeight="1" x14ac:dyDescent="0.45"/>
    <row r="463" ht="15.75" customHeight="1" x14ac:dyDescent="0.45"/>
    <row r="464" ht="15.75" customHeight="1" x14ac:dyDescent="0.45"/>
    <row r="465" ht="15.75" customHeight="1" x14ac:dyDescent="0.45"/>
    <row r="466" ht="15.75" customHeight="1" x14ac:dyDescent="0.45"/>
    <row r="467" ht="15.75" customHeight="1" x14ac:dyDescent="0.45"/>
    <row r="468" ht="15.75" customHeight="1" x14ac:dyDescent="0.45"/>
    <row r="469" ht="15.75" customHeight="1" x14ac:dyDescent="0.45"/>
    <row r="470" ht="15.75" customHeight="1" x14ac:dyDescent="0.45"/>
    <row r="471" ht="15.75" customHeight="1" x14ac:dyDescent="0.45"/>
    <row r="472" ht="15.75" customHeight="1" x14ac:dyDescent="0.45"/>
    <row r="473" ht="15.75" customHeight="1" x14ac:dyDescent="0.45"/>
    <row r="474" ht="15.75" customHeight="1" x14ac:dyDescent="0.45"/>
    <row r="475" ht="15.75" customHeight="1" x14ac:dyDescent="0.45"/>
    <row r="476" ht="15.75" customHeight="1" x14ac:dyDescent="0.45"/>
    <row r="477" ht="15.75" customHeight="1" x14ac:dyDescent="0.45"/>
    <row r="478" ht="15.75" customHeight="1" x14ac:dyDescent="0.45"/>
    <row r="479" ht="15.75" customHeight="1" x14ac:dyDescent="0.45"/>
    <row r="480" ht="15.75" customHeight="1" x14ac:dyDescent="0.45"/>
    <row r="481" ht="15.75" customHeight="1" x14ac:dyDescent="0.45"/>
    <row r="482" ht="15.75" customHeight="1" x14ac:dyDescent="0.45"/>
    <row r="483" ht="15.75" customHeight="1" x14ac:dyDescent="0.45"/>
    <row r="484" ht="15.75" customHeight="1" x14ac:dyDescent="0.45"/>
    <row r="485" ht="15.75" customHeight="1" x14ac:dyDescent="0.45"/>
    <row r="486" ht="15.75" customHeight="1" x14ac:dyDescent="0.45"/>
    <row r="487" ht="15.75" customHeight="1" x14ac:dyDescent="0.45"/>
    <row r="488" ht="15.75" customHeight="1" x14ac:dyDescent="0.45"/>
    <row r="489" ht="15.75" customHeight="1" x14ac:dyDescent="0.45"/>
    <row r="490" ht="15.75" customHeight="1" x14ac:dyDescent="0.45"/>
    <row r="491" ht="15.75" customHeight="1" x14ac:dyDescent="0.45"/>
    <row r="492" ht="15.75" customHeight="1" x14ac:dyDescent="0.45"/>
    <row r="493" ht="15.75" customHeight="1" x14ac:dyDescent="0.45"/>
    <row r="494" ht="15.75" customHeight="1" x14ac:dyDescent="0.45"/>
    <row r="495" ht="15.75" customHeight="1" x14ac:dyDescent="0.45"/>
    <row r="496" ht="15.75" customHeight="1" x14ac:dyDescent="0.45"/>
    <row r="497" ht="15.75" customHeight="1" x14ac:dyDescent="0.45"/>
    <row r="498" ht="15.75" customHeight="1" x14ac:dyDescent="0.45"/>
    <row r="499" ht="15.75" customHeight="1" x14ac:dyDescent="0.45"/>
    <row r="500" ht="15.75" customHeight="1" x14ac:dyDescent="0.45"/>
    <row r="501" ht="15.75" customHeight="1" x14ac:dyDescent="0.45"/>
    <row r="502" ht="15.75" customHeight="1" x14ac:dyDescent="0.45"/>
    <row r="503" ht="15.75" customHeight="1" x14ac:dyDescent="0.45"/>
    <row r="504" ht="15.75" customHeight="1" x14ac:dyDescent="0.45"/>
    <row r="505" ht="15.75" customHeight="1" x14ac:dyDescent="0.45"/>
    <row r="506" ht="15.75" customHeight="1" x14ac:dyDescent="0.45"/>
    <row r="507" ht="15.75" customHeight="1" x14ac:dyDescent="0.45"/>
    <row r="508" ht="15.75" customHeight="1" x14ac:dyDescent="0.45"/>
    <row r="509" ht="15.75" customHeight="1" x14ac:dyDescent="0.45"/>
    <row r="510" ht="15.75" customHeight="1" x14ac:dyDescent="0.45"/>
    <row r="511" ht="15.75" customHeight="1" x14ac:dyDescent="0.45"/>
    <row r="512" ht="15.75" customHeight="1" x14ac:dyDescent="0.45"/>
    <row r="513" ht="15.75" customHeight="1" x14ac:dyDescent="0.45"/>
    <row r="514" ht="15.75" customHeight="1" x14ac:dyDescent="0.45"/>
    <row r="515" ht="15.75" customHeight="1" x14ac:dyDescent="0.45"/>
    <row r="516" ht="15.75" customHeight="1" x14ac:dyDescent="0.45"/>
    <row r="517" ht="15.75" customHeight="1" x14ac:dyDescent="0.45"/>
    <row r="518" ht="15.75" customHeight="1" x14ac:dyDescent="0.45"/>
    <row r="519" ht="15.75" customHeight="1" x14ac:dyDescent="0.45"/>
    <row r="520" ht="15.75" customHeight="1" x14ac:dyDescent="0.45"/>
    <row r="521" ht="15.75" customHeight="1" x14ac:dyDescent="0.45"/>
    <row r="522" ht="15.75" customHeight="1" x14ac:dyDescent="0.45"/>
    <row r="523" ht="15.75" customHeight="1" x14ac:dyDescent="0.45"/>
    <row r="524" ht="15.75" customHeight="1" x14ac:dyDescent="0.45"/>
    <row r="525" ht="15.75" customHeight="1" x14ac:dyDescent="0.45"/>
    <row r="526" ht="15.75" customHeight="1" x14ac:dyDescent="0.45"/>
    <row r="527" ht="15.75" customHeight="1" x14ac:dyDescent="0.45"/>
    <row r="528" ht="15.75" customHeight="1" x14ac:dyDescent="0.45"/>
    <row r="529" ht="15.75" customHeight="1" x14ac:dyDescent="0.45"/>
    <row r="530" ht="15.75" customHeight="1" x14ac:dyDescent="0.45"/>
    <row r="531" ht="15.75" customHeight="1" x14ac:dyDescent="0.45"/>
    <row r="532" ht="15.75" customHeight="1" x14ac:dyDescent="0.45"/>
    <row r="533" ht="15.75" customHeight="1" x14ac:dyDescent="0.45"/>
    <row r="534" ht="15.75" customHeight="1" x14ac:dyDescent="0.45"/>
    <row r="535" ht="15.75" customHeight="1" x14ac:dyDescent="0.45"/>
    <row r="536" ht="15.75" customHeight="1" x14ac:dyDescent="0.45"/>
    <row r="537" ht="15.75" customHeight="1" x14ac:dyDescent="0.45"/>
    <row r="538" ht="15.75" customHeight="1" x14ac:dyDescent="0.45"/>
    <row r="539" ht="15.75" customHeight="1" x14ac:dyDescent="0.45"/>
    <row r="540" ht="15.75" customHeight="1" x14ac:dyDescent="0.45"/>
    <row r="541" ht="15.75" customHeight="1" x14ac:dyDescent="0.45"/>
    <row r="542" ht="15.75" customHeight="1" x14ac:dyDescent="0.45"/>
    <row r="543" ht="15.75" customHeight="1" x14ac:dyDescent="0.45"/>
    <row r="544" ht="15.75" customHeight="1" x14ac:dyDescent="0.45"/>
    <row r="545" ht="15.75" customHeight="1" x14ac:dyDescent="0.45"/>
    <row r="546" ht="15.75" customHeight="1" x14ac:dyDescent="0.45"/>
    <row r="547" ht="15.75" customHeight="1" x14ac:dyDescent="0.45"/>
    <row r="548" ht="15.75" customHeight="1" x14ac:dyDescent="0.45"/>
    <row r="549" ht="15.75" customHeight="1" x14ac:dyDescent="0.45"/>
    <row r="550" ht="15.75" customHeight="1" x14ac:dyDescent="0.45"/>
    <row r="551" ht="15.75" customHeight="1" x14ac:dyDescent="0.45"/>
    <row r="552" ht="15.75" customHeight="1" x14ac:dyDescent="0.45"/>
    <row r="553" ht="15.75" customHeight="1" x14ac:dyDescent="0.45"/>
    <row r="554" ht="15.75" customHeight="1" x14ac:dyDescent="0.45"/>
    <row r="555" ht="15.75" customHeight="1" x14ac:dyDescent="0.45"/>
    <row r="556" ht="15.75" customHeight="1" x14ac:dyDescent="0.45"/>
    <row r="557" ht="15.75" customHeight="1" x14ac:dyDescent="0.45"/>
    <row r="558" ht="15.75" customHeight="1" x14ac:dyDescent="0.45"/>
    <row r="559" ht="15.75" customHeight="1" x14ac:dyDescent="0.45"/>
    <row r="560" ht="15.75" customHeight="1" x14ac:dyDescent="0.45"/>
    <row r="561" ht="15.75" customHeight="1" x14ac:dyDescent="0.45"/>
    <row r="562" ht="15.75" customHeight="1" x14ac:dyDescent="0.45"/>
    <row r="563" ht="15.75" customHeight="1" x14ac:dyDescent="0.45"/>
    <row r="564" ht="15.75" customHeight="1" x14ac:dyDescent="0.45"/>
    <row r="565" ht="15.75" customHeight="1" x14ac:dyDescent="0.45"/>
    <row r="566" ht="15.75" customHeight="1" x14ac:dyDescent="0.45"/>
    <row r="567" ht="15.75" customHeight="1" x14ac:dyDescent="0.45"/>
    <row r="568" ht="15.75" customHeight="1" x14ac:dyDescent="0.45"/>
    <row r="569" ht="15.75" customHeight="1" x14ac:dyDescent="0.45"/>
    <row r="570" ht="15.75" customHeight="1" x14ac:dyDescent="0.45"/>
    <row r="571" ht="15.75" customHeight="1" x14ac:dyDescent="0.45"/>
    <row r="572" ht="15.75" customHeight="1" x14ac:dyDescent="0.45"/>
    <row r="573" ht="15.75" customHeight="1" x14ac:dyDescent="0.45"/>
    <row r="574" ht="15.75" customHeight="1" x14ac:dyDescent="0.45"/>
    <row r="575" ht="15.75" customHeight="1" x14ac:dyDescent="0.45"/>
    <row r="576" ht="15.75" customHeight="1" x14ac:dyDescent="0.45"/>
    <row r="577" ht="15.75" customHeight="1" x14ac:dyDescent="0.45"/>
    <row r="578" ht="15.75" customHeight="1" x14ac:dyDescent="0.45"/>
    <row r="579" ht="15.75" customHeight="1" x14ac:dyDescent="0.45"/>
    <row r="580" ht="15.75" customHeight="1" x14ac:dyDescent="0.45"/>
    <row r="581" ht="15.75" customHeight="1" x14ac:dyDescent="0.45"/>
    <row r="582" ht="15.75" customHeight="1" x14ac:dyDescent="0.45"/>
    <row r="583" ht="15.75" customHeight="1" x14ac:dyDescent="0.45"/>
    <row r="584" ht="15.75" customHeight="1" x14ac:dyDescent="0.45"/>
    <row r="585" ht="15.75" customHeight="1" x14ac:dyDescent="0.45"/>
    <row r="586" ht="15.75" customHeight="1" x14ac:dyDescent="0.45"/>
    <row r="587" ht="15.75" customHeight="1" x14ac:dyDescent="0.45"/>
    <row r="588" ht="15.75" customHeight="1" x14ac:dyDescent="0.45"/>
    <row r="589" ht="15.75" customHeight="1" x14ac:dyDescent="0.45"/>
    <row r="590" ht="15.75" customHeight="1" x14ac:dyDescent="0.45"/>
    <row r="591" ht="15.75" customHeight="1" x14ac:dyDescent="0.45"/>
    <row r="592" ht="15.75" customHeight="1" x14ac:dyDescent="0.45"/>
    <row r="593" ht="15.75" customHeight="1" x14ac:dyDescent="0.45"/>
    <row r="594" ht="15.75" customHeight="1" x14ac:dyDescent="0.45"/>
    <row r="595" ht="15.75" customHeight="1" x14ac:dyDescent="0.45"/>
    <row r="596" ht="15.75" customHeight="1" x14ac:dyDescent="0.45"/>
    <row r="597" ht="15.75" customHeight="1" x14ac:dyDescent="0.45"/>
    <row r="598" ht="15.75" customHeight="1" x14ac:dyDescent="0.45"/>
    <row r="599" ht="15.75" customHeight="1" x14ac:dyDescent="0.45"/>
    <row r="600" ht="15.75" customHeight="1" x14ac:dyDescent="0.45"/>
    <row r="601" ht="15.75" customHeight="1" x14ac:dyDescent="0.45"/>
    <row r="602" ht="15.75" customHeight="1" x14ac:dyDescent="0.45"/>
    <row r="603" ht="15.75" customHeight="1" x14ac:dyDescent="0.45"/>
    <row r="604" ht="15.75" customHeight="1" x14ac:dyDescent="0.45"/>
    <row r="605" ht="15.75" customHeight="1" x14ac:dyDescent="0.45"/>
    <row r="606" ht="15.75" customHeight="1" x14ac:dyDescent="0.45"/>
    <row r="607" ht="15.75" customHeight="1" x14ac:dyDescent="0.45"/>
    <row r="608" ht="15.75" customHeight="1" x14ac:dyDescent="0.45"/>
    <row r="609" ht="15.75" customHeight="1" x14ac:dyDescent="0.45"/>
    <row r="610" ht="15.75" customHeight="1" x14ac:dyDescent="0.45"/>
    <row r="611" ht="15.75" customHeight="1" x14ac:dyDescent="0.45"/>
    <row r="612" ht="15.75" customHeight="1" x14ac:dyDescent="0.45"/>
    <row r="613" ht="15.75" customHeight="1" x14ac:dyDescent="0.45"/>
    <row r="614" ht="15.75" customHeight="1" x14ac:dyDescent="0.45"/>
    <row r="615" ht="15.75" customHeight="1" x14ac:dyDescent="0.45"/>
    <row r="616" ht="15.75" customHeight="1" x14ac:dyDescent="0.45"/>
    <row r="617" ht="15.75" customHeight="1" x14ac:dyDescent="0.45"/>
    <row r="618" ht="15.75" customHeight="1" x14ac:dyDescent="0.45"/>
    <row r="619" ht="15.75" customHeight="1" x14ac:dyDescent="0.45"/>
    <row r="620" ht="15.75" customHeight="1" x14ac:dyDescent="0.45"/>
    <row r="621" ht="15.75" customHeight="1" x14ac:dyDescent="0.45"/>
    <row r="622" ht="15.75" customHeight="1" x14ac:dyDescent="0.45"/>
    <row r="623" ht="15.75" customHeight="1" x14ac:dyDescent="0.45"/>
    <row r="624" ht="15.75" customHeight="1" x14ac:dyDescent="0.45"/>
    <row r="625" ht="15.75" customHeight="1" x14ac:dyDescent="0.45"/>
    <row r="626" ht="15.75" customHeight="1" x14ac:dyDescent="0.45"/>
    <row r="627" ht="15.75" customHeight="1" x14ac:dyDescent="0.45"/>
    <row r="628" ht="15.75" customHeight="1" x14ac:dyDescent="0.45"/>
    <row r="629" ht="15.75" customHeight="1" x14ac:dyDescent="0.45"/>
    <row r="630" ht="15.75" customHeight="1" x14ac:dyDescent="0.45"/>
    <row r="631" ht="15.75" customHeight="1" x14ac:dyDescent="0.45"/>
    <row r="632" ht="15.75" customHeight="1" x14ac:dyDescent="0.45"/>
    <row r="633" ht="15.75" customHeight="1" x14ac:dyDescent="0.45"/>
    <row r="634" ht="15.75" customHeight="1" x14ac:dyDescent="0.45"/>
    <row r="635" ht="15.75" customHeight="1" x14ac:dyDescent="0.45"/>
    <row r="636" ht="15.75" customHeight="1" x14ac:dyDescent="0.45"/>
    <row r="637" ht="15.75" customHeight="1" x14ac:dyDescent="0.45"/>
    <row r="638" ht="15.75" customHeight="1" x14ac:dyDescent="0.45"/>
    <row r="639" ht="15.75" customHeight="1" x14ac:dyDescent="0.45"/>
    <row r="640" ht="15.75" customHeight="1" x14ac:dyDescent="0.45"/>
    <row r="641" ht="15.75" customHeight="1" x14ac:dyDescent="0.45"/>
    <row r="642" ht="15.75" customHeight="1" x14ac:dyDescent="0.45"/>
    <row r="643" ht="15.75" customHeight="1" x14ac:dyDescent="0.45"/>
    <row r="644" ht="15.75" customHeight="1" x14ac:dyDescent="0.45"/>
    <row r="645" ht="15.75" customHeight="1" x14ac:dyDescent="0.45"/>
    <row r="646" ht="15.75" customHeight="1" x14ac:dyDescent="0.45"/>
    <row r="647" ht="15.75" customHeight="1" x14ac:dyDescent="0.45"/>
    <row r="648" ht="15.75" customHeight="1" x14ac:dyDescent="0.45"/>
    <row r="649" ht="15.75" customHeight="1" x14ac:dyDescent="0.45"/>
    <row r="650" ht="15.75" customHeight="1" x14ac:dyDescent="0.45"/>
    <row r="651" ht="15.75" customHeight="1" x14ac:dyDescent="0.45"/>
    <row r="652" ht="15.75" customHeight="1" x14ac:dyDescent="0.45"/>
    <row r="653" ht="15.75" customHeight="1" x14ac:dyDescent="0.45"/>
    <row r="654" ht="15.75" customHeight="1" x14ac:dyDescent="0.45"/>
    <row r="655" ht="15.75" customHeight="1" x14ac:dyDescent="0.45"/>
    <row r="656" ht="15.75" customHeight="1" x14ac:dyDescent="0.45"/>
    <row r="657" ht="15.75" customHeight="1" x14ac:dyDescent="0.45"/>
    <row r="658" ht="15.75" customHeight="1" x14ac:dyDescent="0.45"/>
    <row r="659" ht="15.75" customHeight="1" x14ac:dyDescent="0.45"/>
    <row r="660" ht="15.75" customHeight="1" x14ac:dyDescent="0.45"/>
    <row r="661" ht="15.75" customHeight="1" x14ac:dyDescent="0.45"/>
    <row r="662" ht="15.75" customHeight="1" x14ac:dyDescent="0.45"/>
    <row r="663" ht="15.75" customHeight="1" x14ac:dyDescent="0.45"/>
    <row r="664" ht="15.75" customHeight="1" x14ac:dyDescent="0.45"/>
    <row r="665" ht="15.75" customHeight="1" x14ac:dyDescent="0.45"/>
    <row r="666" ht="15.75" customHeight="1" x14ac:dyDescent="0.45"/>
    <row r="667" ht="15.75" customHeight="1" x14ac:dyDescent="0.45"/>
    <row r="668" ht="15.75" customHeight="1" x14ac:dyDescent="0.45"/>
    <row r="669" ht="15.75" customHeight="1" x14ac:dyDescent="0.45"/>
    <row r="670" ht="15.75" customHeight="1" x14ac:dyDescent="0.45"/>
    <row r="671" ht="15.75" customHeight="1" x14ac:dyDescent="0.45"/>
    <row r="672" ht="15.75" customHeight="1" x14ac:dyDescent="0.45"/>
    <row r="673" ht="15.75" customHeight="1" x14ac:dyDescent="0.45"/>
    <row r="674" ht="15.75" customHeight="1" x14ac:dyDescent="0.45"/>
    <row r="675" ht="15.75" customHeight="1" x14ac:dyDescent="0.45"/>
    <row r="676" ht="15.75" customHeight="1" x14ac:dyDescent="0.45"/>
    <row r="677" ht="15.75" customHeight="1" x14ac:dyDescent="0.45"/>
    <row r="678" ht="15.75" customHeight="1" x14ac:dyDescent="0.45"/>
    <row r="679" ht="15.75" customHeight="1" x14ac:dyDescent="0.45"/>
    <row r="680" ht="15.75" customHeight="1" x14ac:dyDescent="0.45"/>
    <row r="681" ht="15.75" customHeight="1" x14ac:dyDescent="0.45"/>
    <row r="682" ht="15.75" customHeight="1" x14ac:dyDescent="0.45"/>
    <row r="683" ht="15.75" customHeight="1" x14ac:dyDescent="0.45"/>
    <row r="684" ht="15.75" customHeight="1" x14ac:dyDescent="0.45"/>
    <row r="685" ht="15.75" customHeight="1" x14ac:dyDescent="0.45"/>
    <row r="686" ht="15.75" customHeight="1" x14ac:dyDescent="0.45"/>
    <row r="687" ht="15.75" customHeight="1" x14ac:dyDescent="0.45"/>
    <row r="688" ht="15.75" customHeight="1" x14ac:dyDescent="0.45"/>
    <row r="689" ht="15.75" customHeight="1" x14ac:dyDescent="0.45"/>
    <row r="690" ht="15.75" customHeight="1" x14ac:dyDescent="0.45"/>
    <row r="691" ht="15.75" customHeight="1" x14ac:dyDescent="0.45"/>
    <row r="692" ht="15.75" customHeight="1" x14ac:dyDescent="0.45"/>
    <row r="693" ht="15.75" customHeight="1" x14ac:dyDescent="0.45"/>
    <row r="694" ht="15.75" customHeight="1" x14ac:dyDescent="0.45"/>
    <row r="695" ht="15.75" customHeight="1" x14ac:dyDescent="0.45"/>
    <row r="696" ht="15.75" customHeight="1" x14ac:dyDescent="0.45"/>
    <row r="697" ht="15.75" customHeight="1" x14ac:dyDescent="0.45"/>
    <row r="698" ht="15.75" customHeight="1" x14ac:dyDescent="0.45"/>
    <row r="699" ht="15.75" customHeight="1" x14ac:dyDescent="0.45"/>
    <row r="700" ht="15.75" customHeight="1" x14ac:dyDescent="0.45"/>
    <row r="701" ht="15.75" customHeight="1" x14ac:dyDescent="0.45"/>
    <row r="702" ht="15.75" customHeight="1" x14ac:dyDescent="0.45"/>
    <row r="703" ht="15.75" customHeight="1" x14ac:dyDescent="0.45"/>
    <row r="704" ht="15.75" customHeight="1" x14ac:dyDescent="0.45"/>
    <row r="705" ht="15.75" customHeight="1" x14ac:dyDescent="0.45"/>
    <row r="706" ht="15.75" customHeight="1" x14ac:dyDescent="0.45"/>
    <row r="707" ht="15.75" customHeight="1" x14ac:dyDescent="0.45"/>
    <row r="708" ht="15.75" customHeight="1" x14ac:dyDescent="0.45"/>
    <row r="709" ht="15.75" customHeight="1" x14ac:dyDescent="0.45"/>
    <row r="710" ht="15.75" customHeight="1" x14ac:dyDescent="0.45"/>
    <row r="711" ht="15.75" customHeight="1" x14ac:dyDescent="0.45"/>
    <row r="712" ht="15.75" customHeight="1" x14ac:dyDescent="0.45"/>
    <row r="713" ht="15.75" customHeight="1" x14ac:dyDescent="0.45"/>
    <row r="714" ht="15.75" customHeight="1" x14ac:dyDescent="0.45"/>
    <row r="715" ht="15.75" customHeight="1" x14ac:dyDescent="0.45"/>
    <row r="716" ht="15.75" customHeight="1" x14ac:dyDescent="0.45"/>
    <row r="717" ht="15.75" customHeight="1" x14ac:dyDescent="0.45"/>
    <row r="718" ht="15.75" customHeight="1" x14ac:dyDescent="0.45"/>
    <row r="719" ht="15.75" customHeight="1" x14ac:dyDescent="0.45"/>
    <row r="720" ht="15.75" customHeight="1" x14ac:dyDescent="0.45"/>
    <row r="721" ht="15.75" customHeight="1" x14ac:dyDescent="0.45"/>
    <row r="722" ht="15.75" customHeight="1" x14ac:dyDescent="0.45"/>
    <row r="723" ht="15.75" customHeight="1" x14ac:dyDescent="0.45"/>
    <row r="724" ht="15.75" customHeight="1" x14ac:dyDescent="0.45"/>
    <row r="725" ht="15.75" customHeight="1" x14ac:dyDescent="0.45"/>
    <row r="726" ht="15.75" customHeight="1" x14ac:dyDescent="0.45"/>
    <row r="727" ht="15.75" customHeight="1" x14ac:dyDescent="0.45"/>
    <row r="728" ht="15.75" customHeight="1" x14ac:dyDescent="0.45"/>
    <row r="729" ht="15.75" customHeight="1" x14ac:dyDescent="0.45"/>
    <row r="730" ht="15.75" customHeight="1" x14ac:dyDescent="0.45"/>
    <row r="731" ht="15.75" customHeight="1" x14ac:dyDescent="0.45"/>
    <row r="732" ht="15.75" customHeight="1" x14ac:dyDescent="0.45"/>
    <row r="733" ht="15.75" customHeight="1" x14ac:dyDescent="0.45"/>
    <row r="734" ht="15.75" customHeight="1" x14ac:dyDescent="0.45"/>
    <row r="735" ht="15.75" customHeight="1" x14ac:dyDescent="0.45"/>
    <row r="736" ht="15.75" customHeight="1" x14ac:dyDescent="0.45"/>
    <row r="737" ht="15.75" customHeight="1" x14ac:dyDescent="0.45"/>
    <row r="738" ht="15.75" customHeight="1" x14ac:dyDescent="0.45"/>
    <row r="739" ht="15.75" customHeight="1" x14ac:dyDescent="0.45"/>
    <row r="740" ht="15.75" customHeight="1" x14ac:dyDescent="0.45"/>
    <row r="741" ht="15.75" customHeight="1" x14ac:dyDescent="0.45"/>
    <row r="742" ht="15.75" customHeight="1" x14ac:dyDescent="0.45"/>
    <row r="743" ht="15.75" customHeight="1" x14ac:dyDescent="0.45"/>
    <row r="744" ht="15.75" customHeight="1" x14ac:dyDescent="0.45"/>
    <row r="745" ht="15.75" customHeight="1" x14ac:dyDescent="0.45"/>
    <row r="746" ht="15.75" customHeight="1" x14ac:dyDescent="0.45"/>
    <row r="747" ht="15.75" customHeight="1" x14ac:dyDescent="0.45"/>
    <row r="748" ht="15.75" customHeight="1" x14ac:dyDescent="0.45"/>
    <row r="749" ht="15.75" customHeight="1" x14ac:dyDescent="0.45"/>
    <row r="750" ht="15.75" customHeight="1" x14ac:dyDescent="0.45"/>
    <row r="751" ht="15.75" customHeight="1" x14ac:dyDescent="0.45"/>
    <row r="752" ht="15.75" customHeight="1" x14ac:dyDescent="0.45"/>
    <row r="753" ht="15.75" customHeight="1" x14ac:dyDescent="0.45"/>
    <row r="754" ht="15.75" customHeight="1" x14ac:dyDescent="0.45"/>
    <row r="755" ht="15.75" customHeight="1" x14ac:dyDescent="0.45"/>
    <row r="756" ht="15.75" customHeight="1" x14ac:dyDescent="0.45"/>
    <row r="757" ht="15.75" customHeight="1" x14ac:dyDescent="0.45"/>
    <row r="758" ht="15.75" customHeight="1" x14ac:dyDescent="0.45"/>
    <row r="759" ht="15.75" customHeight="1" x14ac:dyDescent="0.45"/>
    <row r="760" ht="15.75" customHeight="1" x14ac:dyDescent="0.45"/>
    <row r="761" ht="15.75" customHeight="1" x14ac:dyDescent="0.45"/>
    <row r="762" ht="15.75" customHeight="1" x14ac:dyDescent="0.45"/>
    <row r="763" ht="15.75" customHeight="1" x14ac:dyDescent="0.45"/>
    <row r="764" ht="15.75" customHeight="1" x14ac:dyDescent="0.45"/>
    <row r="765" ht="15.75" customHeight="1" x14ac:dyDescent="0.45"/>
    <row r="766" ht="15.75" customHeight="1" x14ac:dyDescent="0.45"/>
    <row r="767" ht="15.75" customHeight="1" x14ac:dyDescent="0.45"/>
    <row r="768" ht="15.75" customHeight="1" x14ac:dyDescent="0.45"/>
    <row r="769" ht="15.75" customHeight="1" x14ac:dyDescent="0.45"/>
    <row r="770" ht="15.75" customHeight="1" x14ac:dyDescent="0.45"/>
    <row r="771" ht="15.75" customHeight="1" x14ac:dyDescent="0.45"/>
    <row r="772" ht="15.75" customHeight="1" x14ac:dyDescent="0.45"/>
    <row r="773" ht="15.75" customHeight="1" x14ac:dyDescent="0.45"/>
    <row r="774" ht="15.75" customHeight="1" x14ac:dyDescent="0.45"/>
    <row r="775" ht="15.75" customHeight="1" x14ac:dyDescent="0.45"/>
    <row r="776" ht="15.75" customHeight="1" x14ac:dyDescent="0.45"/>
    <row r="777" ht="15.75" customHeight="1" x14ac:dyDescent="0.45"/>
    <row r="778" ht="15.75" customHeight="1" x14ac:dyDescent="0.45"/>
    <row r="779" ht="15.75" customHeight="1" x14ac:dyDescent="0.45"/>
    <row r="780" ht="15.75" customHeight="1" x14ac:dyDescent="0.45"/>
    <row r="781" ht="15.75" customHeight="1" x14ac:dyDescent="0.45"/>
    <row r="782" ht="15.75" customHeight="1" x14ac:dyDescent="0.45"/>
    <row r="783" ht="15.75" customHeight="1" x14ac:dyDescent="0.45"/>
    <row r="784" ht="15.75" customHeight="1" x14ac:dyDescent="0.45"/>
    <row r="785" ht="15.75" customHeight="1" x14ac:dyDescent="0.45"/>
    <row r="786" ht="15.75" customHeight="1" x14ac:dyDescent="0.45"/>
    <row r="787" ht="15.75" customHeight="1" x14ac:dyDescent="0.45"/>
    <row r="788" ht="15.75" customHeight="1" x14ac:dyDescent="0.45"/>
    <row r="789" ht="15.75" customHeight="1" x14ac:dyDescent="0.45"/>
    <row r="790" ht="15.75" customHeight="1" x14ac:dyDescent="0.45"/>
    <row r="791" ht="15.75" customHeight="1" x14ac:dyDescent="0.45"/>
    <row r="792" ht="15.75" customHeight="1" x14ac:dyDescent="0.45"/>
    <row r="793" ht="15.75" customHeight="1" x14ac:dyDescent="0.45"/>
    <row r="794" ht="15.75" customHeight="1" x14ac:dyDescent="0.45"/>
    <row r="795" ht="15.75" customHeight="1" x14ac:dyDescent="0.45"/>
    <row r="796" ht="15.75" customHeight="1" x14ac:dyDescent="0.45"/>
    <row r="797" ht="15.75" customHeight="1" x14ac:dyDescent="0.45"/>
    <row r="798" ht="15.75" customHeight="1" x14ac:dyDescent="0.45"/>
    <row r="799" ht="15.75" customHeight="1" x14ac:dyDescent="0.45"/>
    <row r="800" ht="15.75" customHeight="1" x14ac:dyDescent="0.45"/>
    <row r="801" ht="15.75" customHeight="1" x14ac:dyDescent="0.45"/>
    <row r="802" ht="15.75" customHeight="1" x14ac:dyDescent="0.45"/>
    <row r="803" ht="15.75" customHeight="1" x14ac:dyDescent="0.45"/>
    <row r="804" ht="15.75" customHeight="1" x14ac:dyDescent="0.45"/>
    <row r="805" ht="15.75" customHeight="1" x14ac:dyDescent="0.45"/>
    <row r="806" ht="15.75" customHeight="1" x14ac:dyDescent="0.45"/>
    <row r="807" ht="15.75" customHeight="1" x14ac:dyDescent="0.45"/>
    <row r="808" ht="15.75" customHeight="1" x14ac:dyDescent="0.45"/>
    <row r="809" ht="15.75" customHeight="1" x14ac:dyDescent="0.45"/>
    <row r="810" ht="15.75" customHeight="1" x14ac:dyDescent="0.45"/>
    <row r="811" ht="15.75" customHeight="1" x14ac:dyDescent="0.45"/>
    <row r="812" ht="15.75" customHeight="1" x14ac:dyDescent="0.45"/>
    <row r="813" ht="15.75" customHeight="1" x14ac:dyDescent="0.45"/>
    <row r="814" ht="15.75" customHeight="1" x14ac:dyDescent="0.45"/>
    <row r="815" ht="15.75" customHeight="1" x14ac:dyDescent="0.45"/>
    <row r="816" ht="15.75" customHeight="1" x14ac:dyDescent="0.45"/>
    <row r="817" ht="15.75" customHeight="1" x14ac:dyDescent="0.45"/>
    <row r="818" ht="15.75" customHeight="1" x14ac:dyDescent="0.45"/>
    <row r="819" ht="15.75" customHeight="1" x14ac:dyDescent="0.45"/>
    <row r="820" ht="15.75" customHeight="1" x14ac:dyDescent="0.45"/>
    <row r="821" ht="15.75" customHeight="1" x14ac:dyDescent="0.45"/>
    <row r="822" ht="15.75" customHeight="1" x14ac:dyDescent="0.45"/>
    <row r="823" ht="15.75" customHeight="1" x14ac:dyDescent="0.45"/>
    <row r="824" ht="15.75" customHeight="1" x14ac:dyDescent="0.45"/>
    <row r="825" ht="15.75" customHeight="1" x14ac:dyDescent="0.45"/>
    <row r="826" ht="15.75" customHeight="1" x14ac:dyDescent="0.45"/>
    <row r="827" ht="15.75" customHeight="1" x14ac:dyDescent="0.45"/>
    <row r="828" ht="15.75" customHeight="1" x14ac:dyDescent="0.45"/>
    <row r="829" ht="15.75" customHeight="1" x14ac:dyDescent="0.45"/>
    <row r="830" ht="15.75" customHeight="1" x14ac:dyDescent="0.45"/>
    <row r="831" ht="15.75" customHeight="1" x14ac:dyDescent="0.45"/>
    <row r="832" ht="15.75" customHeight="1" x14ac:dyDescent="0.45"/>
    <row r="833" ht="15.75" customHeight="1" x14ac:dyDescent="0.45"/>
    <row r="834" ht="15.75" customHeight="1" x14ac:dyDescent="0.45"/>
    <row r="835" ht="15.75" customHeight="1" x14ac:dyDescent="0.45"/>
    <row r="836" ht="15.75" customHeight="1" x14ac:dyDescent="0.45"/>
    <row r="837" ht="15.75" customHeight="1" x14ac:dyDescent="0.45"/>
    <row r="838" ht="15.75" customHeight="1" x14ac:dyDescent="0.45"/>
    <row r="839" ht="15.75" customHeight="1" x14ac:dyDescent="0.45"/>
    <row r="840" ht="15.75" customHeight="1" x14ac:dyDescent="0.45"/>
    <row r="841" ht="15.75" customHeight="1" x14ac:dyDescent="0.45"/>
    <row r="842" ht="15.75" customHeight="1" x14ac:dyDescent="0.45"/>
    <row r="843" ht="15.75" customHeight="1" x14ac:dyDescent="0.45"/>
    <row r="844" ht="15.75" customHeight="1" x14ac:dyDescent="0.45"/>
    <row r="845" ht="15.75" customHeight="1" x14ac:dyDescent="0.45"/>
    <row r="846" ht="15.75" customHeight="1" x14ac:dyDescent="0.45"/>
    <row r="847" ht="15.75" customHeight="1" x14ac:dyDescent="0.45"/>
    <row r="848" ht="15.75" customHeight="1" x14ac:dyDescent="0.45"/>
    <row r="849" ht="15.75" customHeight="1" x14ac:dyDescent="0.45"/>
    <row r="850" ht="15.75" customHeight="1" x14ac:dyDescent="0.45"/>
    <row r="851" ht="15.75" customHeight="1" x14ac:dyDescent="0.45"/>
    <row r="852" ht="15.75" customHeight="1" x14ac:dyDescent="0.45"/>
    <row r="853" ht="15.75" customHeight="1" x14ac:dyDescent="0.45"/>
    <row r="854" ht="15.75" customHeight="1" x14ac:dyDescent="0.45"/>
    <row r="855" ht="15.75" customHeight="1" x14ac:dyDescent="0.45"/>
    <row r="856" ht="15.75" customHeight="1" x14ac:dyDescent="0.45"/>
    <row r="857" ht="15.75" customHeight="1" x14ac:dyDescent="0.45"/>
    <row r="858" ht="15.75" customHeight="1" x14ac:dyDescent="0.45"/>
    <row r="859" ht="15.75" customHeight="1" x14ac:dyDescent="0.45"/>
    <row r="860" ht="15.75" customHeight="1" x14ac:dyDescent="0.45"/>
    <row r="861" ht="15.75" customHeight="1" x14ac:dyDescent="0.45"/>
    <row r="862" ht="15.75" customHeight="1" x14ac:dyDescent="0.45"/>
    <row r="863" ht="15.75" customHeight="1" x14ac:dyDescent="0.45"/>
    <row r="864" ht="15.75" customHeight="1" x14ac:dyDescent="0.45"/>
    <row r="865" ht="15.75" customHeight="1" x14ac:dyDescent="0.45"/>
    <row r="866" ht="15.75" customHeight="1" x14ac:dyDescent="0.45"/>
    <row r="867" ht="15.75" customHeight="1" x14ac:dyDescent="0.45"/>
    <row r="868" ht="15.75" customHeight="1" x14ac:dyDescent="0.45"/>
    <row r="869" ht="15.75" customHeight="1" x14ac:dyDescent="0.45"/>
    <row r="870" ht="15.75" customHeight="1" x14ac:dyDescent="0.45"/>
    <row r="871" ht="15.75" customHeight="1" x14ac:dyDescent="0.45"/>
    <row r="872" ht="15.75" customHeight="1" x14ac:dyDescent="0.45"/>
    <row r="873" ht="15.75" customHeight="1" x14ac:dyDescent="0.45"/>
    <row r="874" ht="15.75" customHeight="1" x14ac:dyDescent="0.45"/>
    <row r="875" ht="15.75" customHeight="1" x14ac:dyDescent="0.45"/>
    <row r="876" ht="15.75" customHeight="1" x14ac:dyDescent="0.45"/>
    <row r="877" ht="15.75" customHeight="1" x14ac:dyDescent="0.45"/>
    <row r="878" ht="15.75" customHeight="1" x14ac:dyDescent="0.45"/>
    <row r="879" ht="15.75" customHeight="1" x14ac:dyDescent="0.45"/>
    <row r="880" ht="15.75" customHeight="1" x14ac:dyDescent="0.45"/>
    <row r="881" ht="15.75" customHeight="1" x14ac:dyDescent="0.45"/>
    <row r="882" ht="15.75" customHeight="1" x14ac:dyDescent="0.45"/>
    <row r="883" ht="15.75" customHeight="1" x14ac:dyDescent="0.45"/>
    <row r="884" ht="15.75" customHeight="1" x14ac:dyDescent="0.45"/>
    <row r="885" ht="15.75" customHeight="1" x14ac:dyDescent="0.45"/>
    <row r="886" ht="15.75" customHeight="1" x14ac:dyDescent="0.45"/>
    <row r="887" ht="15.75" customHeight="1" x14ac:dyDescent="0.45"/>
    <row r="888" ht="15.75" customHeight="1" x14ac:dyDescent="0.45"/>
    <row r="889" ht="15.75" customHeight="1" x14ac:dyDescent="0.45"/>
    <row r="890" ht="15.75" customHeight="1" x14ac:dyDescent="0.45"/>
    <row r="891" ht="15.75" customHeight="1" x14ac:dyDescent="0.45"/>
    <row r="892" ht="15.75" customHeight="1" x14ac:dyDescent="0.45"/>
    <row r="893" ht="15.75" customHeight="1" x14ac:dyDescent="0.45"/>
    <row r="894" ht="15.75" customHeight="1" x14ac:dyDescent="0.45"/>
    <row r="895" ht="15.75" customHeight="1" x14ac:dyDescent="0.45"/>
    <row r="896" ht="15.75" customHeight="1" x14ac:dyDescent="0.45"/>
    <row r="897" ht="15.75" customHeight="1" x14ac:dyDescent="0.45"/>
    <row r="898" ht="15.75" customHeight="1" x14ac:dyDescent="0.45"/>
    <row r="899" ht="15.75" customHeight="1" x14ac:dyDescent="0.45"/>
    <row r="900" ht="15.75" customHeight="1" x14ac:dyDescent="0.45"/>
    <row r="901" ht="15.75" customHeight="1" x14ac:dyDescent="0.45"/>
    <row r="902" ht="15.75" customHeight="1" x14ac:dyDescent="0.45"/>
    <row r="903" ht="15.75" customHeight="1" x14ac:dyDescent="0.45"/>
    <row r="904" ht="15.75" customHeight="1" x14ac:dyDescent="0.45"/>
    <row r="905" ht="15.75" customHeight="1" x14ac:dyDescent="0.45"/>
    <row r="906" ht="15.75" customHeight="1" x14ac:dyDescent="0.45"/>
    <row r="907" ht="15.75" customHeight="1" x14ac:dyDescent="0.45"/>
    <row r="908" ht="15.75" customHeight="1" x14ac:dyDescent="0.45"/>
    <row r="909" ht="15.75" customHeight="1" x14ac:dyDescent="0.45"/>
    <row r="910" ht="15.75" customHeight="1" x14ac:dyDescent="0.45"/>
    <row r="911" ht="15.75" customHeight="1" x14ac:dyDescent="0.45"/>
    <row r="912" ht="15.75" customHeight="1" x14ac:dyDescent="0.45"/>
    <row r="913" ht="15.75" customHeight="1" x14ac:dyDescent="0.45"/>
    <row r="914" ht="15.75" customHeight="1" x14ac:dyDescent="0.45"/>
    <row r="915" ht="15.75" customHeight="1" x14ac:dyDescent="0.45"/>
    <row r="916" ht="15.75" customHeight="1" x14ac:dyDescent="0.45"/>
    <row r="917" ht="15.75" customHeight="1" x14ac:dyDescent="0.45"/>
    <row r="918" ht="15.75" customHeight="1" x14ac:dyDescent="0.45"/>
    <row r="919" ht="15.75" customHeight="1" x14ac:dyDescent="0.45"/>
    <row r="920" ht="15.75" customHeight="1" x14ac:dyDescent="0.45"/>
    <row r="921" ht="15.75" customHeight="1" x14ac:dyDescent="0.45"/>
    <row r="922" ht="15.75" customHeight="1" x14ac:dyDescent="0.45"/>
    <row r="923" ht="15.75" customHeight="1" x14ac:dyDescent="0.45"/>
    <row r="924" ht="15.75" customHeight="1" x14ac:dyDescent="0.45"/>
    <row r="925" ht="15.75" customHeight="1" x14ac:dyDescent="0.45"/>
    <row r="926" ht="15.75" customHeight="1" x14ac:dyDescent="0.45"/>
    <row r="927" ht="15.75" customHeight="1" x14ac:dyDescent="0.45"/>
    <row r="928" ht="15.75" customHeight="1" x14ac:dyDescent="0.45"/>
    <row r="929" ht="15.75" customHeight="1" x14ac:dyDescent="0.45"/>
    <row r="930" ht="15.75" customHeight="1" x14ac:dyDescent="0.45"/>
    <row r="931" ht="15.75" customHeight="1" x14ac:dyDescent="0.45"/>
    <row r="932" ht="15.75" customHeight="1" x14ac:dyDescent="0.45"/>
    <row r="933" ht="15.75" customHeight="1" x14ac:dyDescent="0.45"/>
    <row r="934" ht="15.75" customHeight="1" x14ac:dyDescent="0.45"/>
    <row r="935" ht="15.75" customHeight="1" x14ac:dyDescent="0.45"/>
    <row r="936" ht="15.75" customHeight="1" x14ac:dyDescent="0.45"/>
    <row r="937" ht="15.75" customHeight="1" x14ac:dyDescent="0.45"/>
    <row r="938" ht="15.75" customHeight="1" x14ac:dyDescent="0.45"/>
    <row r="939" ht="15.75" customHeight="1" x14ac:dyDescent="0.45"/>
    <row r="940" ht="15.75" customHeight="1" x14ac:dyDescent="0.45"/>
    <row r="941" ht="15.75" customHeight="1" x14ac:dyDescent="0.45"/>
    <row r="942" ht="15.75" customHeight="1" x14ac:dyDescent="0.45"/>
    <row r="943" ht="15.75" customHeight="1" x14ac:dyDescent="0.45"/>
    <row r="944" ht="15.75" customHeight="1" x14ac:dyDescent="0.45"/>
    <row r="945" ht="15.75" customHeight="1" x14ac:dyDescent="0.45"/>
    <row r="946" ht="15.75" customHeight="1" x14ac:dyDescent="0.45"/>
    <row r="947" ht="15.75" customHeight="1" x14ac:dyDescent="0.45"/>
    <row r="948" ht="15.75" customHeight="1" x14ac:dyDescent="0.45"/>
    <row r="949" ht="15.75" customHeight="1" x14ac:dyDescent="0.45"/>
    <row r="950" ht="15.75" customHeight="1" x14ac:dyDescent="0.45"/>
    <row r="951" ht="15.75" customHeight="1" x14ac:dyDescent="0.45"/>
    <row r="952" ht="15.75" customHeight="1" x14ac:dyDescent="0.45"/>
    <row r="953" ht="15.75" customHeight="1" x14ac:dyDescent="0.45"/>
    <row r="954" ht="15.75" customHeight="1" x14ac:dyDescent="0.45"/>
    <row r="955" ht="15.75" customHeight="1" x14ac:dyDescent="0.45"/>
    <row r="956" ht="15.75" customHeight="1" x14ac:dyDescent="0.45"/>
    <row r="957" ht="15.75" customHeight="1" x14ac:dyDescent="0.45"/>
    <row r="958" ht="15.75" customHeight="1" x14ac:dyDescent="0.45"/>
    <row r="959" ht="15.75" customHeight="1" x14ac:dyDescent="0.45"/>
    <row r="960" ht="15.75" customHeight="1" x14ac:dyDescent="0.45"/>
    <row r="961" ht="15.75" customHeight="1" x14ac:dyDescent="0.45"/>
    <row r="962" ht="15.75" customHeight="1" x14ac:dyDescent="0.45"/>
    <row r="963" ht="15.75" customHeight="1" x14ac:dyDescent="0.45"/>
    <row r="964" ht="15.75" customHeight="1" x14ac:dyDescent="0.45"/>
    <row r="965" ht="15.75" customHeight="1" x14ac:dyDescent="0.45"/>
    <row r="966" ht="15.75" customHeight="1" x14ac:dyDescent="0.45"/>
    <row r="967" ht="15.75" customHeight="1" x14ac:dyDescent="0.45"/>
    <row r="968" ht="15.75" customHeight="1" x14ac:dyDescent="0.45"/>
    <row r="969" ht="15.75" customHeight="1" x14ac:dyDescent="0.45"/>
    <row r="970" ht="15.75" customHeight="1" x14ac:dyDescent="0.45"/>
    <row r="971" ht="15.75" customHeight="1" x14ac:dyDescent="0.45"/>
    <row r="972" ht="15.75" customHeight="1" x14ac:dyDescent="0.45"/>
    <row r="973" ht="15.75" customHeight="1" x14ac:dyDescent="0.45"/>
    <row r="974" ht="15.75" customHeight="1" x14ac:dyDescent="0.45"/>
    <row r="975" ht="15.75" customHeight="1" x14ac:dyDescent="0.45"/>
    <row r="976" ht="15.75" customHeight="1" x14ac:dyDescent="0.45"/>
    <row r="977" ht="15.75" customHeight="1" x14ac:dyDescent="0.45"/>
    <row r="978" ht="15.75" customHeight="1" x14ac:dyDescent="0.45"/>
    <row r="979" ht="15.75" customHeight="1" x14ac:dyDescent="0.45"/>
    <row r="980" ht="15.75" customHeight="1" x14ac:dyDescent="0.45"/>
    <row r="981" ht="15.75" customHeight="1" x14ac:dyDescent="0.45"/>
    <row r="982" ht="15.75" customHeight="1" x14ac:dyDescent="0.45"/>
    <row r="983" ht="15.75" customHeight="1" x14ac:dyDescent="0.45"/>
    <row r="984" ht="15.75" customHeight="1" x14ac:dyDescent="0.45"/>
    <row r="985" ht="15.75" customHeight="1" x14ac:dyDescent="0.45"/>
    <row r="986" ht="15.75" customHeight="1" x14ac:dyDescent="0.45"/>
    <row r="987" ht="15.75" customHeight="1" x14ac:dyDescent="0.45"/>
    <row r="988" ht="15.75" customHeight="1" x14ac:dyDescent="0.45"/>
    <row r="989" ht="15.75" customHeight="1" x14ac:dyDescent="0.45"/>
    <row r="990" ht="15.75" customHeight="1" x14ac:dyDescent="0.45"/>
    <row r="991" ht="15.75" customHeight="1" x14ac:dyDescent="0.45"/>
    <row r="992" ht="15.75" customHeight="1" x14ac:dyDescent="0.45"/>
    <row r="993" ht="15.75" customHeight="1" x14ac:dyDescent="0.45"/>
    <row r="994" ht="15.75" customHeight="1" x14ac:dyDescent="0.45"/>
    <row r="995" ht="15.75" customHeight="1" x14ac:dyDescent="0.45"/>
    <row r="996" ht="15.75" customHeight="1" x14ac:dyDescent="0.45"/>
    <row r="997" ht="15.75" customHeight="1" x14ac:dyDescent="0.45"/>
    <row r="998" ht="15.75" customHeight="1" x14ac:dyDescent="0.45"/>
    <row r="999" ht="15.75" customHeight="1" x14ac:dyDescent="0.45"/>
    <row r="1000" ht="15.75" customHeight="1" x14ac:dyDescent="0.45"/>
  </sheetData>
  <mergeCells count="30">
    <mergeCell ref="D46:F46"/>
    <mergeCell ref="C13:K14"/>
    <mergeCell ref="A15:K15"/>
    <mergeCell ref="E16:K16"/>
    <mergeCell ref="F17:G17"/>
    <mergeCell ref="H17:K17"/>
    <mergeCell ref="H18:K18"/>
    <mergeCell ref="F19:K19"/>
    <mergeCell ref="F22:K22"/>
    <mergeCell ref="F23:K23"/>
    <mergeCell ref="F24:K24"/>
    <mergeCell ref="C25:C26"/>
    <mergeCell ref="E26:K42"/>
    <mergeCell ref="C12:F12"/>
    <mergeCell ref="G12:K12"/>
    <mergeCell ref="F18:G18"/>
    <mergeCell ref="F20:G20"/>
    <mergeCell ref="H20:K20"/>
    <mergeCell ref="G9:K9"/>
    <mergeCell ref="C9:F9"/>
    <mergeCell ref="C10:F10"/>
    <mergeCell ref="G10:K10"/>
    <mergeCell ref="C11:F11"/>
    <mergeCell ref="G11:K11"/>
    <mergeCell ref="A1:K1"/>
    <mergeCell ref="C2:K5"/>
    <mergeCell ref="A6:K6"/>
    <mergeCell ref="C7:K7"/>
    <mergeCell ref="C8:F8"/>
    <mergeCell ref="G8:K8"/>
  </mergeCells>
  <conditionalFormatting sqref="C46">
    <cfRule type="cellIs" dxfId="8" priority="1" operator="greaterThanOrEqual">
      <formula>0</formula>
    </cfRule>
  </conditionalFormatting>
  <conditionalFormatting sqref="C46">
    <cfRule type="cellIs" dxfId="7" priority="2" operator="lessThan">
      <formula>0</formula>
    </cfRule>
  </conditionalFormatting>
  <conditionalFormatting sqref="D46">
    <cfRule type="expression" dxfId="6" priority="3">
      <formula>$C$46&gt;=0</formula>
    </cfRule>
  </conditionalFormatting>
  <conditionalFormatting sqref="D46">
    <cfRule type="expression" dxfId="5" priority="4">
      <formula>$C$46&lt;0</formula>
    </cfRule>
  </conditionalFormatting>
  <pageMargins left="0.7" right="0.7" top="0.75" bottom="0.75" header="0" footer="0"/>
  <pageSetup paperSize="9" scale="46" orientation="portrait"/>
  <legacy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1000"/>
  <sheetViews>
    <sheetView workbookViewId="0"/>
  </sheetViews>
  <sheetFormatPr baseColWidth="10" defaultColWidth="12.6640625" defaultRowHeight="15" customHeight="1" x14ac:dyDescent="0.45"/>
  <cols>
    <col min="1" max="6" width="9.33203125" customWidth="1"/>
    <col min="7" max="7" width="58" customWidth="1"/>
    <col min="8" max="10" width="9.33203125" customWidth="1"/>
    <col min="11" max="11" width="16" customWidth="1"/>
    <col min="12" max="26" width="9.33203125" customWidth="1"/>
  </cols>
  <sheetData>
    <row r="1" spans="1:12" ht="14.4" x14ac:dyDescent="0.55000000000000004">
      <c r="A1" s="29" t="s">
        <v>160</v>
      </c>
      <c r="D1" s="29" t="s">
        <v>161</v>
      </c>
      <c r="F1" s="29" t="s">
        <v>162</v>
      </c>
      <c r="G1" s="29" t="s">
        <v>163</v>
      </c>
      <c r="H1" s="29" t="s">
        <v>164</v>
      </c>
      <c r="I1" s="29" t="s">
        <v>165</v>
      </c>
      <c r="J1" s="29" t="s">
        <v>166</v>
      </c>
      <c r="K1" s="29" t="s">
        <v>167</v>
      </c>
      <c r="L1" s="29" t="s">
        <v>168</v>
      </c>
    </row>
    <row r="2" spans="1:12" ht="14.4" x14ac:dyDescent="0.55000000000000004">
      <c r="A2" s="29" t="s">
        <v>169</v>
      </c>
      <c r="B2" s="29" t="s">
        <v>31</v>
      </c>
      <c r="C2" s="29" t="s">
        <v>170</v>
      </c>
      <c r="D2" s="29" t="s">
        <v>171</v>
      </c>
      <c r="E2" s="29" t="s">
        <v>172</v>
      </c>
      <c r="F2" s="29" t="s">
        <v>14</v>
      </c>
      <c r="G2" s="29" t="s">
        <v>173</v>
      </c>
      <c r="H2" s="29" t="s">
        <v>174</v>
      </c>
      <c r="I2" s="29" t="s">
        <v>175</v>
      </c>
      <c r="J2" s="29" t="s">
        <v>176</v>
      </c>
      <c r="K2" s="29" t="s">
        <v>177</v>
      </c>
      <c r="L2" s="29" t="s">
        <v>178</v>
      </c>
    </row>
    <row r="3" spans="1:12" ht="14.4" x14ac:dyDescent="0.55000000000000004">
      <c r="A3" s="29" t="s">
        <v>179</v>
      </c>
      <c r="B3" s="29" t="s">
        <v>76</v>
      </c>
      <c r="C3" s="29" t="s">
        <v>84</v>
      </c>
      <c r="D3" s="29" t="s">
        <v>180</v>
      </c>
      <c r="E3" s="29" t="s">
        <v>181</v>
      </c>
      <c r="F3" s="29" t="s">
        <v>182</v>
      </c>
      <c r="G3" s="29" t="s">
        <v>183</v>
      </c>
      <c r="H3" s="29" t="s">
        <v>184</v>
      </c>
      <c r="I3" s="29" t="s">
        <v>185</v>
      </c>
      <c r="J3" s="29" t="s">
        <v>186</v>
      </c>
      <c r="K3" s="29" t="s">
        <v>29</v>
      </c>
      <c r="L3" s="29" t="s">
        <v>187</v>
      </c>
    </row>
    <row r="4" spans="1:12" ht="14.4" x14ac:dyDescent="0.55000000000000004">
      <c r="A4" s="29" t="s">
        <v>188</v>
      </c>
      <c r="D4" s="29" t="s">
        <v>189</v>
      </c>
      <c r="E4" s="29" t="s">
        <v>190</v>
      </c>
      <c r="F4" s="29" t="s">
        <v>191</v>
      </c>
      <c r="G4" s="29" t="s">
        <v>192</v>
      </c>
      <c r="H4" s="29" t="s">
        <v>193</v>
      </c>
      <c r="I4" s="29" t="s">
        <v>194</v>
      </c>
      <c r="J4" s="29" t="s">
        <v>195</v>
      </c>
      <c r="K4" s="29" t="s">
        <v>196</v>
      </c>
    </row>
    <row r="5" spans="1:12" ht="14.4" x14ac:dyDescent="0.55000000000000004">
      <c r="A5" s="29" t="s">
        <v>12</v>
      </c>
      <c r="B5" s="29" t="s">
        <v>39</v>
      </c>
      <c r="D5" s="29" t="s">
        <v>197</v>
      </c>
      <c r="E5" s="29" t="s">
        <v>198</v>
      </c>
      <c r="F5" s="29" t="s">
        <v>199</v>
      </c>
      <c r="G5" s="29" t="s">
        <v>200</v>
      </c>
      <c r="H5" s="29" t="s">
        <v>201</v>
      </c>
      <c r="J5" s="29" t="s">
        <v>202</v>
      </c>
    </row>
    <row r="6" spans="1:12" ht="14.4" x14ac:dyDescent="0.55000000000000004">
      <c r="B6" s="29" t="s">
        <v>41</v>
      </c>
      <c r="D6" s="29" t="s">
        <v>203</v>
      </c>
      <c r="E6" s="29" t="s">
        <v>204</v>
      </c>
      <c r="F6" s="29" t="s">
        <v>205</v>
      </c>
      <c r="G6" s="29" t="s">
        <v>206</v>
      </c>
      <c r="J6" s="29" t="s">
        <v>207</v>
      </c>
    </row>
    <row r="7" spans="1:12" ht="14.4" x14ac:dyDescent="0.55000000000000004">
      <c r="D7" s="29" t="s">
        <v>208</v>
      </c>
      <c r="E7" s="29" t="s">
        <v>209</v>
      </c>
      <c r="F7" s="29" t="s">
        <v>210</v>
      </c>
      <c r="G7" s="29" t="s">
        <v>211</v>
      </c>
      <c r="J7" s="29" t="s">
        <v>17</v>
      </c>
    </row>
    <row r="8" spans="1:12" ht="14.4" x14ac:dyDescent="0.55000000000000004">
      <c r="D8" s="29" t="s">
        <v>212</v>
      </c>
      <c r="E8" s="29" t="s">
        <v>6</v>
      </c>
      <c r="F8" s="29" t="s">
        <v>213</v>
      </c>
      <c r="G8" s="29" t="s">
        <v>214</v>
      </c>
    </row>
    <row r="9" spans="1:12" ht="14.4" x14ac:dyDescent="0.55000000000000004">
      <c r="D9" s="29" t="s">
        <v>215</v>
      </c>
      <c r="G9" s="29" t="s">
        <v>216</v>
      </c>
    </row>
    <row r="10" spans="1:12" ht="14.4" x14ac:dyDescent="0.55000000000000004">
      <c r="D10" s="29" t="s">
        <v>217</v>
      </c>
      <c r="G10" s="29" t="s">
        <v>218</v>
      </c>
    </row>
    <row r="11" spans="1:12" ht="14.4" x14ac:dyDescent="0.55000000000000004">
      <c r="D11" s="29" t="s">
        <v>219</v>
      </c>
      <c r="G11" s="29" t="s">
        <v>220</v>
      </c>
    </row>
    <row r="12" spans="1:12" ht="14.4" x14ac:dyDescent="0.55000000000000004">
      <c r="D12" s="29" t="s">
        <v>221</v>
      </c>
      <c r="G12" s="29" t="s">
        <v>222</v>
      </c>
    </row>
    <row r="13" spans="1:12" ht="14.4" x14ac:dyDescent="0.55000000000000004">
      <c r="D13" s="29" t="s">
        <v>223</v>
      </c>
      <c r="G13" s="29" t="s">
        <v>224</v>
      </c>
    </row>
    <row r="14" spans="1:12" ht="14.4" x14ac:dyDescent="0.55000000000000004">
      <c r="D14" s="29" t="s">
        <v>225</v>
      </c>
      <c r="G14" s="29" t="s">
        <v>226</v>
      </c>
    </row>
    <row r="15" spans="1:12" ht="14.4" x14ac:dyDescent="0.55000000000000004">
      <c r="D15" s="29" t="s">
        <v>227</v>
      </c>
      <c r="G15" s="29" t="s">
        <v>228</v>
      </c>
    </row>
    <row r="16" spans="1:12" ht="14.4" x14ac:dyDescent="0.55000000000000004">
      <c r="D16" s="29" t="s">
        <v>229</v>
      </c>
      <c r="G16" s="29" t="s">
        <v>230</v>
      </c>
    </row>
    <row r="17" spans="4:7" ht="14.4" x14ac:dyDescent="0.55000000000000004">
      <c r="D17" s="29" t="s">
        <v>231</v>
      </c>
      <c r="G17" s="29" t="s">
        <v>232</v>
      </c>
    </row>
    <row r="18" spans="4:7" ht="14.4" x14ac:dyDescent="0.55000000000000004">
      <c r="D18" s="29" t="s">
        <v>4</v>
      </c>
      <c r="G18" s="29" t="s">
        <v>233</v>
      </c>
    </row>
    <row r="19" spans="4:7" ht="14.4" x14ac:dyDescent="0.55000000000000004">
      <c r="G19" s="29" t="s">
        <v>234</v>
      </c>
    </row>
    <row r="20" spans="4:7" ht="14.4" x14ac:dyDescent="0.55000000000000004">
      <c r="G20" s="29" t="s">
        <v>235</v>
      </c>
    </row>
    <row r="21" spans="4:7" ht="15.75" customHeight="1" x14ac:dyDescent="0.55000000000000004">
      <c r="G21" s="29" t="s">
        <v>236</v>
      </c>
    </row>
    <row r="22" spans="4:7" ht="15.75" customHeight="1" x14ac:dyDescent="0.55000000000000004">
      <c r="G22" s="29" t="s">
        <v>237</v>
      </c>
    </row>
    <row r="23" spans="4:7" ht="15.75" customHeight="1" x14ac:dyDescent="0.55000000000000004">
      <c r="G23" s="29" t="s">
        <v>238</v>
      </c>
    </row>
    <row r="24" spans="4:7" ht="15.75" customHeight="1" x14ac:dyDescent="0.55000000000000004">
      <c r="G24" s="29" t="s">
        <v>239</v>
      </c>
    </row>
    <row r="25" spans="4:7" ht="15.75" customHeight="1" x14ac:dyDescent="0.55000000000000004">
      <c r="G25" s="29" t="s">
        <v>240</v>
      </c>
    </row>
    <row r="26" spans="4:7" ht="15.75" customHeight="1" x14ac:dyDescent="0.55000000000000004">
      <c r="G26" s="29" t="s">
        <v>241</v>
      </c>
    </row>
    <row r="27" spans="4:7" ht="15.75" customHeight="1" x14ac:dyDescent="0.55000000000000004">
      <c r="G27" s="29" t="s">
        <v>242</v>
      </c>
    </row>
    <row r="28" spans="4:7" ht="15.75" customHeight="1" x14ac:dyDescent="0.55000000000000004">
      <c r="G28" s="29" t="s">
        <v>243</v>
      </c>
    </row>
    <row r="29" spans="4:7" ht="15.75" customHeight="1" x14ac:dyDescent="0.55000000000000004">
      <c r="G29" s="29" t="s">
        <v>244</v>
      </c>
    </row>
    <row r="30" spans="4:7" ht="15.75" customHeight="1" x14ac:dyDescent="0.55000000000000004">
      <c r="G30" s="29" t="s">
        <v>245</v>
      </c>
    </row>
    <row r="31" spans="4:7" ht="15.75" customHeight="1" x14ac:dyDescent="0.55000000000000004">
      <c r="G31" s="29" t="s">
        <v>246</v>
      </c>
    </row>
    <row r="32" spans="4:7" ht="15.75" customHeight="1" x14ac:dyDescent="0.55000000000000004">
      <c r="G32" s="29" t="s">
        <v>247</v>
      </c>
    </row>
    <row r="33" spans="7:7" ht="15.75" customHeight="1" x14ac:dyDescent="0.55000000000000004">
      <c r="G33" s="29" t="s">
        <v>248</v>
      </c>
    </row>
    <row r="34" spans="7:7" ht="15.75" customHeight="1" x14ac:dyDescent="0.55000000000000004">
      <c r="G34" s="29" t="s">
        <v>249</v>
      </c>
    </row>
    <row r="35" spans="7:7" ht="15.75" customHeight="1" x14ac:dyDescent="0.55000000000000004">
      <c r="G35" s="29" t="s">
        <v>250</v>
      </c>
    </row>
    <row r="36" spans="7:7" ht="15.75" customHeight="1" x14ac:dyDescent="0.55000000000000004">
      <c r="G36" s="29" t="s">
        <v>251</v>
      </c>
    </row>
    <row r="37" spans="7:7" ht="15.75" customHeight="1" x14ac:dyDescent="0.55000000000000004">
      <c r="G37" s="29" t="s">
        <v>252</v>
      </c>
    </row>
    <row r="38" spans="7:7" ht="15.75" customHeight="1" x14ac:dyDescent="0.55000000000000004">
      <c r="G38" s="29" t="s">
        <v>253</v>
      </c>
    </row>
    <row r="39" spans="7:7" ht="15.75" customHeight="1" x14ac:dyDescent="0.55000000000000004">
      <c r="G39" s="29" t="s">
        <v>9</v>
      </c>
    </row>
    <row r="40" spans="7:7" ht="15.75" customHeight="1" x14ac:dyDescent="0.55000000000000004">
      <c r="G40" s="29" t="s">
        <v>254</v>
      </c>
    </row>
    <row r="41" spans="7:7" ht="15.75" customHeight="1" x14ac:dyDescent="0.55000000000000004">
      <c r="G41" s="29" t="s">
        <v>255</v>
      </c>
    </row>
    <row r="42" spans="7:7" ht="15.75" customHeight="1" x14ac:dyDescent="0.55000000000000004">
      <c r="G42" s="29" t="s">
        <v>256</v>
      </c>
    </row>
    <row r="43" spans="7:7" ht="15.75" customHeight="1" x14ac:dyDescent="0.55000000000000004">
      <c r="G43" s="29" t="s">
        <v>257</v>
      </c>
    </row>
    <row r="44" spans="7:7" ht="15.75" customHeight="1" x14ac:dyDescent="0.55000000000000004">
      <c r="G44" s="29" t="s">
        <v>258</v>
      </c>
    </row>
    <row r="45" spans="7:7" ht="15.75" customHeight="1" x14ac:dyDescent="0.55000000000000004">
      <c r="G45" s="29" t="s">
        <v>259</v>
      </c>
    </row>
    <row r="46" spans="7:7" ht="15.75" customHeight="1" x14ac:dyDescent="0.55000000000000004">
      <c r="G46" s="29" t="s">
        <v>260</v>
      </c>
    </row>
    <row r="47" spans="7:7" ht="15.75" customHeight="1" x14ac:dyDescent="0.55000000000000004">
      <c r="G47" s="29" t="s">
        <v>261</v>
      </c>
    </row>
    <row r="48" spans="7:7" ht="15.75" customHeight="1" x14ac:dyDescent="0.55000000000000004">
      <c r="G48" s="29" t="s">
        <v>262</v>
      </c>
    </row>
    <row r="49" spans="7:7" ht="15.75" customHeight="1" x14ac:dyDescent="0.55000000000000004">
      <c r="G49" s="29" t="s">
        <v>263</v>
      </c>
    </row>
    <row r="50" spans="7:7" ht="15.75" customHeight="1" x14ac:dyDescent="0.55000000000000004">
      <c r="G50" s="29" t="s">
        <v>264</v>
      </c>
    </row>
    <row r="51" spans="7:7" ht="15.75" customHeight="1" x14ac:dyDescent="0.55000000000000004">
      <c r="G51" s="29" t="s">
        <v>265</v>
      </c>
    </row>
    <row r="52" spans="7:7" ht="15.75" customHeight="1" x14ac:dyDescent="0.55000000000000004">
      <c r="G52" s="29" t="s">
        <v>266</v>
      </c>
    </row>
    <row r="53" spans="7:7" ht="15.75" customHeight="1" x14ac:dyDescent="0.55000000000000004">
      <c r="G53" s="29" t="s">
        <v>267</v>
      </c>
    </row>
    <row r="54" spans="7:7" ht="15.75" customHeight="1" x14ac:dyDescent="0.45"/>
    <row r="55" spans="7:7" ht="15.75" customHeight="1" x14ac:dyDescent="0.45"/>
    <row r="56" spans="7:7" ht="15.75" customHeight="1" x14ac:dyDescent="0.45"/>
    <row r="57" spans="7:7" ht="15.75" customHeight="1" x14ac:dyDescent="0.45"/>
    <row r="58" spans="7:7" ht="15.75" customHeight="1" x14ac:dyDescent="0.45"/>
    <row r="59" spans="7:7" ht="15.75" customHeight="1" x14ac:dyDescent="0.45"/>
    <row r="60" spans="7:7" ht="15.75" customHeight="1" x14ac:dyDescent="0.45"/>
    <row r="61" spans="7:7" ht="15.75" customHeight="1" x14ac:dyDescent="0.45"/>
    <row r="62" spans="7:7" ht="15.75" customHeight="1" x14ac:dyDescent="0.45"/>
    <row r="63" spans="7:7" ht="15.75" customHeight="1" x14ac:dyDescent="0.45"/>
    <row r="64" spans="7:7" ht="15.75" customHeight="1" x14ac:dyDescent="0.45"/>
    <row r="65" ht="15.75" customHeight="1" x14ac:dyDescent="0.45"/>
    <row r="66" ht="15.75" customHeight="1" x14ac:dyDescent="0.45"/>
    <row r="67" ht="15.75" customHeight="1" x14ac:dyDescent="0.45"/>
    <row r="68" ht="15.75" customHeight="1" x14ac:dyDescent="0.45"/>
    <row r="69" ht="15.75" customHeight="1" x14ac:dyDescent="0.45"/>
    <row r="70" ht="15.75" customHeight="1" x14ac:dyDescent="0.45"/>
    <row r="71" ht="15.75" customHeight="1" x14ac:dyDescent="0.45"/>
    <row r="72" ht="15.75" customHeight="1" x14ac:dyDescent="0.45"/>
    <row r="73" ht="15.75" customHeight="1" x14ac:dyDescent="0.45"/>
    <row r="74" ht="15.75" customHeight="1" x14ac:dyDescent="0.45"/>
    <row r="75" ht="15.75" customHeight="1" x14ac:dyDescent="0.45"/>
    <row r="76" ht="15.75" customHeight="1" x14ac:dyDescent="0.45"/>
    <row r="77" ht="15.75" customHeight="1" x14ac:dyDescent="0.45"/>
    <row r="78" ht="15.75" customHeight="1" x14ac:dyDescent="0.45"/>
    <row r="79" ht="15.75" customHeight="1" x14ac:dyDescent="0.45"/>
    <row r="80" ht="15.75" customHeight="1" x14ac:dyDescent="0.45"/>
    <row r="81" ht="15.75" customHeight="1" x14ac:dyDescent="0.45"/>
    <row r="82" ht="15.75" customHeight="1" x14ac:dyDescent="0.45"/>
    <row r="83" ht="15.75" customHeight="1" x14ac:dyDescent="0.45"/>
    <row r="84" ht="15.75" customHeight="1" x14ac:dyDescent="0.45"/>
    <row r="85" ht="15.75" customHeight="1" x14ac:dyDescent="0.45"/>
    <row r="86" ht="15.75" customHeight="1" x14ac:dyDescent="0.45"/>
    <row r="87" ht="15.75" customHeight="1" x14ac:dyDescent="0.45"/>
    <row r="88" ht="15.75" customHeight="1" x14ac:dyDescent="0.45"/>
    <row r="89" ht="15.75" customHeight="1" x14ac:dyDescent="0.45"/>
    <row r="90" ht="15.75" customHeight="1" x14ac:dyDescent="0.45"/>
    <row r="91" ht="15.75" customHeight="1" x14ac:dyDescent="0.45"/>
    <row r="92" ht="15.75" customHeight="1" x14ac:dyDescent="0.45"/>
    <row r="93" ht="15.75" customHeight="1" x14ac:dyDescent="0.45"/>
    <row r="94" ht="15.75" customHeight="1" x14ac:dyDescent="0.45"/>
    <row r="95" ht="15.75" customHeight="1" x14ac:dyDescent="0.45"/>
    <row r="96" ht="15.75" customHeight="1" x14ac:dyDescent="0.45"/>
    <row r="97" ht="15.75" customHeight="1" x14ac:dyDescent="0.45"/>
    <row r="98" ht="15.75" customHeight="1" x14ac:dyDescent="0.45"/>
    <row r="99" ht="15.75" customHeight="1" x14ac:dyDescent="0.45"/>
    <row r="100" ht="15.75" customHeight="1" x14ac:dyDescent="0.45"/>
    <row r="101" ht="15.75" customHeight="1" x14ac:dyDescent="0.45"/>
    <row r="102" ht="15.75" customHeight="1" x14ac:dyDescent="0.45"/>
    <row r="103" ht="15.75" customHeight="1" x14ac:dyDescent="0.45"/>
    <row r="104" ht="15.75" customHeight="1" x14ac:dyDescent="0.45"/>
    <row r="105" ht="15.75" customHeight="1" x14ac:dyDescent="0.45"/>
    <row r="106" ht="15.75" customHeight="1" x14ac:dyDescent="0.45"/>
    <row r="107" ht="15.75" customHeight="1" x14ac:dyDescent="0.45"/>
    <row r="108" ht="15.75" customHeight="1" x14ac:dyDescent="0.45"/>
    <row r="109" ht="15.75" customHeight="1" x14ac:dyDescent="0.45"/>
    <row r="110" ht="15.75" customHeight="1" x14ac:dyDescent="0.45"/>
    <row r="111" ht="15.75" customHeight="1" x14ac:dyDescent="0.45"/>
    <row r="112" ht="15.75" customHeight="1" x14ac:dyDescent="0.45"/>
    <row r="113" ht="15.75" customHeight="1" x14ac:dyDescent="0.45"/>
    <row r="114" ht="15.75" customHeight="1" x14ac:dyDescent="0.45"/>
    <row r="115" ht="15.75" customHeight="1" x14ac:dyDescent="0.45"/>
    <row r="116" ht="15.75" customHeight="1" x14ac:dyDescent="0.45"/>
    <row r="117" ht="15.75" customHeight="1" x14ac:dyDescent="0.45"/>
    <row r="118" ht="15.75" customHeight="1" x14ac:dyDescent="0.45"/>
    <row r="119" ht="15.75" customHeight="1" x14ac:dyDescent="0.45"/>
    <row r="120" ht="15.75" customHeight="1" x14ac:dyDescent="0.45"/>
    <row r="121" ht="15.75" customHeight="1" x14ac:dyDescent="0.45"/>
    <row r="122" ht="15.75" customHeight="1" x14ac:dyDescent="0.45"/>
    <row r="123" ht="15.75" customHeight="1" x14ac:dyDescent="0.45"/>
    <row r="124" ht="15.75" customHeight="1" x14ac:dyDescent="0.45"/>
    <row r="125" ht="15.75" customHeight="1" x14ac:dyDescent="0.45"/>
    <row r="126" ht="15.75" customHeight="1" x14ac:dyDescent="0.45"/>
    <row r="127" ht="15.75" customHeight="1" x14ac:dyDescent="0.45"/>
    <row r="128" ht="15.75" customHeight="1" x14ac:dyDescent="0.45"/>
    <row r="129" ht="15.75" customHeight="1" x14ac:dyDescent="0.45"/>
    <row r="130" ht="15.75" customHeight="1" x14ac:dyDescent="0.45"/>
    <row r="131" ht="15.75" customHeight="1" x14ac:dyDescent="0.45"/>
    <row r="132" ht="15.75" customHeight="1" x14ac:dyDescent="0.45"/>
    <row r="133" ht="15.75" customHeight="1" x14ac:dyDescent="0.45"/>
    <row r="134" ht="15.75" customHeight="1" x14ac:dyDescent="0.45"/>
    <row r="135" ht="15.75" customHeight="1" x14ac:dyDescent="0.45"/>
    <row r="136" ht="15.75" customHeight="1" x14ac:dyDescent="0.45"/>
    <row r="137" ht="15.75" customHeight="1" x14ac:dyDescent="0.45"/>
    <row r="138" ht="15.75" customHeight="1" x14ac:dyDescent="0.45"/>
    <row r="139" ht="15.75" customHeight="1" x14ac:dyDescent="0.45"/>
    <row r="140" ht="15.75" customHeight="1" x14ac:dyDescent="0.45"/>
    <row r="141" ht="15.75" customHeight="1" x14ac:dyDescent="0.45"/>
    <row r="142" ht="15.75" customHeight="1" x14ac:dyDescent="0.45"/>
    <row r="143" ht="15.75" customHeight="1" x14ac:dyDescent="0.45"/>
    <row r="144" ht="15.75" customHeight="1" x14ac:dyDescent="0.45"/>
    <row r="145" ht="15.75" customHeight="1" x14ac:dyDescent="0.45"/>
    <row r="146" ht="15.75" customHeight="1" x14ac:dyDescent="0.45"/>
    <row r="147" ht="15.75" customHeight="1" x14ac:dyDescent="0.45"/>
    <row r="148" ht="15.75" customHeight="1" x14ac:dyDescent="0.45"/>
    <row r="149" ht="15.75" customHeight="1" x14ac:dyDescent="0.45"/>
    <row r="150" ht="15.75" customHeight="1" x14ac:dyDescent="0.45"/>
    <row r="151" ht="15.75" customHeight="1" x14ac:dyDescent="0.45"/>
    <row r="152" ht="15.75" customHeight="1" x14ac:dyDescent="0.45"/>
    <row r="153" ht="15.75" customHeight="1" x14ac:dyDescent="0.45"/>
    <row r="154" ht="15.75" customHeight="1" x14ac:dyDescent="0.45"/>
    <row r="155" ht="15.75" customHeight="1" x14ac:dyDescent="0.45"/>
    <row r="156" ht="15.75" customHeight="1" x14ac:dyDescent="0.45"/>
    <row r="157" ht="15.75" customHeight="1" x14ac:dyDescent="0.45"/>
    <row r="158" ht="15.75" customHeight="1" x14ac:dyDescent="0.45"/>
    <row r="159" ht="15.75" customHeight="1" x14ac:dyDescent="0.45"/>
    <row r="160" ht="15.75" customHeight="1" x14ac:dyDescent="0.45"/>
    <row r="161" ht="15.75" customHeight="1" x14ac:dyDescent="0.45"/>
    <row r="162" ht="15.75" customHeight="1" x14ac:dyDescent="0.45"/>
    <row r="163" ht="15.75" customHeight="1" x14ac:dyDescent="0.45"/>
    <row r="164" ht="15.75" customHeight="1" x14ac:dyDescent="0.45"/>
    <row r="165" ht="15.75" customHeight="1" x14ac:dyDescent="0.45"/>
    <row r="166" ht="15.75" customHeight="1" x14ac:dyDescent="0.45"/>
    <row r="167" ht="15.75" customHeight="1" x14ac:dyDescent="0.45"/>
    <row r="168" ht="15.75" customHeight="1" x14ac:dyDescent="0.45"/>
    <row r="169" ht="15.75" customHeight="1" x14ac:dyDescent="0.45"/>
    <row r="170" ht="15.75" customHeight="1" x14ac:dyDescent="0.45"/>
    <row r="171" ht="15.75" customHeight="1" x14ac:dyDescent="0.45"/>
    <row r="172" ht="15.75" customHeight="1" x14ac:dyDescent="0.45"/>
    <row r="173" ht="15.75" customHeight="1" x14ac:dyDescent="0.45"/>
    <row r="174" ht="15.75" customHeight="1" x14ac:dyDescent="0.45"/>
    <row r="175" ht="15.75" customHeight="1" x14ac:dyDescent="0.45"/>
    <row r="176" ht="15.75" customHeight="1" x14ac:dyDescent="0.45"/>
    <row r="177" ht="15.75" customHeight="1" x14ac:dyDescent="0.45"/>
    <row r="178" ht="15.75" customHeight="1" x14ac:dyDescent="0.45"/>
    <row r="179" ht="15.75" customHeight="1" x14ac:dyDescent="0.45"/>
    <row r="180" ht="15.75" customHeight="1" x14ac:dyDescent="0.45"/>
    <row r="181" ht="15.75" customHeight="1" x14ac:dyDescent="0.45"/>
    <row r="182" ht="15.75" customHeight="1" x14ac:dyDescent="0.45"/>
    <row r="183" ht="15.75" customHeight="1" x14ac:dyDescent="0.45"/>
    <row r="184" ht="15.75" customHeight="1" x14ac:dyDescent="0.45"/>
    <row r="185" ht="15.75" customHeight="1" x14ac:dyDescent="0.45"/>
    <row r="186" ht="15.75" customHeight="1" x14ac:dyDescent="0.45"/>
    <row r="187" ht="15.75" customHeight="1" x14ac:dyDescent="0.45"/>
    <row r="188" ht="15.75" customHeight="1" x14ac:dyDescent="0.45"/>
    <row r="189" ht="15.75" customHeight="1" x14ac:dyDescent="0.45"/>
    <row r="190" ht="15.75" customHeight="1" x14ac:dyDescent="0.45"/>
    <row r="191" ht="15.75" customHeight="1" x14ac:dyDescent="0.45"/>
    <row r="192" ht="15.75" customHeight="1" x14ac:dyDescent="0.45"/>
    <row r="193" ht="15.75" customHeight="1" x14ac:dyDescent="0.45"/>
    <row r="194" ht="15.75" customHeight="1" x14ac:dyDescent="0.45"/>
    <row r="195" ht="15.75" customHeight="1" x14ac:dyDescent="0.45"/>
    <row r="196" ht="15.75" customHeight="1" x14ac:dyDescent="0.45"/>
    <row r="197" ht="15.75" customHeight="1" x14ac:dyDescent="0.45"/>
    <row r="198" ht="15.75" customHeight="1" x14ac:dyDescent="0.45"/>
    <row r="199" ht="15.75" customHeight="1" x14ac:dyDescent="0.45"/>
    <row r="200" ht="15.75" customHeight="1" x14ac:dyDescent="0.45"/>
    <row r="201" ht="15.75" customHeight="1" x14ac:dyDescent="0.45"/>
    <row r="202" ht="15.75" customHeight="1" x14ac:dyDescent="0.45"/>
    <row r="203" ht="15.75" customHeight="1" x14ac:dyDescent="0.45"/>
    <row r="204" ht="15.75" customHeight="1" x14ac:dyDescent="0.45"/>
    <row r="205" ht="15.75" customHeight="1" x14ac:dyDescent="0.45"/>
    <row r="206" ht="15.75" customHeight="1" x14ac:dyDescent="0.45"/>
    <row r="207" ht="15.75" customHeight="1" x14ac:dyDescent="0.45"/>
    <row r="208" ht="15.75" customHeight="1" x14ac:dyDescent="0.45"/>
    <row r="209" ht="15.75" customHeight="1" x14ac:dyDescent="0.45"/>
    <row r="210" ht="15.75" customHeight="1" x14ac:dyDescent="0.45"/>
    <row r="211" ht="15.75" customHeight="1" x14ac:dyDescent="0.45"/>
    <row r="212" ht="15.75" customHeight="1" x14ac:dyDescent="0.45"/>
    <row r="213" ht="15.75" customHeight="1" x14ac:dyDescent="0.45"/>
    <row r="214" ht="15.75" customHeight="1" x14ac:dyDescent="0.45"/>
    <row r="215" ht="15.75" customHeight="1" x14ac:dyDescent="0.45"/>
    <row r="216" ht="15.75" customHeight="1" x14ac:dyDescent="0.45"/>
    <row r="217" ht="15.75" customHeight="1" x14ac:dyDescent="0.45"/>
    <row r="218" ht="15.75" customHeight="1" x14ac:dyDescent="0.45"/>
    <row r="219" ht="15.75" customHeight="1" x14ac:dyDescent="0.45"/>
    <row r="220" ht="15.75" customHeight="1" x14ac:dyDescent="0.45"/>
    <row r="221" ht="15.75" customHeight="1" x14ac:dyDescent="0.45"/>
    <row r="222" ht="15.75" customHeight="1" x14ac:dyDescent="0.45"/>
    <row r="223" ht="15.75" customHeight="1" x14ac:dyDescent="0.45"/>
    <row r="224" ht="15.75" customHeight="1" x14ac:dyDescent="0.45"/>
    <row r="225" ht="15.75" customHeight="1" x14ac:dyDescent="0.45"/>
    <row r="226" ht="15.75" customHeight="1" x14ac:dyDescent="0.45"/>
    <row r="227" ht="15.75" customHeight="1" x14ac:dyDescent="0.45"/>
    <row r="228" ht="15.75" customHeight="1" x14ac:dyDescent="0.45"/>
    <row r="229" ht="15.75" customHeight="1" x14ac:dyDescent="0.45"/>
    <row r="230" ht="15.75" customHeight="1" x14ac:dyDescent="0.45"/>
    <row r="231" ht="15.75" customHeight="1" x14ac:dyDescent="0.45"/>
    <row r="232" ht="15.75" customHeight="1" x14ac:dyDescent="0.45"/>
    <row r="233" ht="15.75" customHeight="1" x14ac:dyDescent="0.45"/>
    <row r="234" ht="15.75" customHeight="1" x14ac:dyDescent="0.45"/>
    <row r="235" ht="15.75" customHeight="1" x14ac:dyDescent="0.45"/>
    <row r="236" ht="15.75" customHeight="1" x14ac:dyDescent="0.45"/>
    <row r="237" ht="15.75" customHeight="1" x14ac:dyDescent="0.45"/>
    <row r="238" ht="15.75" customHeight="1" x14ac:dyDescent="0.45"/>
    <row r="239" ht="15.75" customHeight="1" x14ac:dyDescent="0.45"/>
    <row r="240" ht="15.75" customHeight="1" x14ac:dyDescent="0.45"/>
    <row r="241" ht="15.75" customHeight="1" x14ac:dyDescent="0.45"/>
    <row r="242" ht="15.75" customHeight="1" x14ac:dyDescent="0.45"/>
    <row r="243" ht="15.75" customHeight="1" x14ac:dyDescent="0.45"/>
    <row r="244" ht="15.75" customHeight="1" x14ac:dyDescent="0.45"/>
    <row r="245" ht="15.75" customHeight="1" x14ac:dyDescent="0.45"/>
    <row r="246" ht="15.75" customHeight="1" x14ac:dyDescent="0.45"/>
    <row r="247" ht="15.75" customHeight="1" x14ac:dyDescent="0.45"/>
    <row r="248" ht="15.75" customHeight="1" x14ac:dyDescent="0.45"/>
    <row r="249" ht="15.75" customHeight="1" x14ac:dyDescent="0.45"/>
    <row r="250" ht="15.75" customHeight="1" x14ac:dyDescent="0.45"/>
    <row r="251" ht="15.75" customHeight="1" x14ac:dyDescent="0.45"/>
    <row r="252" ht="15.75" customHeight="1" x14ac:dyDescent="0.45"/>
    <row r="253" ht="15.75" customHeight="1" x14ac:dyDescent="0.45"/>
    <row r="254" ht="15.75" customHeight="1" x14ac:dyDescent="0.45"/>
    <row r="255" ht="15.75" customHeight="1" x14ac:dyDescent="0.45"/>
    <row r="256" ht="15.75" customHeight="1" x14ac:dyDescent="0.45"/>
    <row r="257" ht="15.75" customHeight="1" x14ac:dyDescent="0.45"/>
    <row r="258" ht="15.75" customHeight="1" x14ac:dyDescent="0.45"/>
    <row r="259" ht="15.75" customHeight="1" x14ac:dyDescent="0.45"/>
    <row r="260" ht="15.75" customHeight="1" x14ac:dyDescent="0.45"/>
    <row r="261" ht="15.75" customHeight="1" x14ac:dyDescent="0.45"/>
    <row r="262" ht="15.75" customHeight="1" x14ac:dyDescent="0.45"/>
    <row r="263" ht="15.75" customHeight="1" x14ac:dyDescent="0.45"/>
    <row r="264" ht="15.75" customHeight="1" x14ac:dyDescent="0.45"/>
    <row r="265" ht="15.75" customHeight="1" x14ac:dyDescent="0.45"/>
    <row r="266" ht="15.75" customHeight="1" x14ac:dyDescent="0.45"/>
    <row r="267" ht="15.75" customHeight="1" x14ac:dyDescent="0.45"/>
    <row r="268" ht="15.75" customHeight="1" x14ac:dyDescent="0.45"/>
    <row r="269" ht="15.75" customHeight="1" x14ac:dyDescent="0.45"/>
    <row r="270" ht="15.75" customHeight="1" x14ac:dyDescent="0.45"/>
    <row r="271" ht="15.75" customHeight="1" x14ac:dyDescent="0.45"/>
    <row r="272" ht="15.75" customHeight="1" x14ac:dyDescent="0.45"/>
    <row r="273" ht="15.75" customHeight="1" x14ac:dyDescent="0.45"/>
    <row r="274" ht="15.75" customHeight="1" x14ac:dyDescent="0.45"/>
    <row r="275" ht="15.75" customHeight="1" x14ac:dyDescent="0.45"/>
    <row r="276" ht="15.75" customHeight="1" x14ac:dyDescent="0.45"/>
    <row r="277" ht="15.75" customHeight="1" x14ac:dyDescent="0.45"/>
    <row r="278" ht="15.75" customHeight="1" x14ac:dyDescent="0.45"/>
    <row r="279" ht="15.75" customHeight="1" x14ac:dyDescent="0.45"/>
    <row r="280" ht="15.75" customHeight="1" x14ac:dyDescent="0.45"/>
    <row r="281" ht="15.75" customHeight="1" x14ac:dyDescent="0.45"/>
    <row r="282" ht="15.75" customHeight="1" x14ac:dyDescent="0.45"/>
    <row r="283" ht="15.75" customHeight="1" x14ac:dyDescent="0.45"/>
    <row r="284" ht="15.75" customHeight="1" x14ac:dyDescent="0.45"/>
    <row r="285" ht="15.75" customHeight="1" x14ac:dyDescent="0.45"/>
    <row r="286" ht="15.75" customHeight="1" x14ac:dyDescent="0.45"/>
    <row r="287" ht="15.75" customHeight="1" x14ac:dyDescent="0.45"/>
    <row r="288" ht="15.75" customHeight="1" x14ac:dyDescent="0.45"/>
    <row r="289" ht="15.75" customHeight="1" x14ac:dyDescent="0.45"/>
    <row r="290" ht="15.75" customHeight="1" x14ac:dyDescent="0.45"/>
    <row r="291" ht="15.75" customHeight="1" x14ac:dyDescent="0.45"/>
    <row r="292" ht="15.75" customHeight="1" x14ac:dyDescent="0.45"/>
    <row r="293" ht="15.75" customHeight="1" x14ac:dyDescent="0.45"/>
    <row r="294" ht="15.75" customHeight="1" x14ac:dyDescent="0.45"/>
    <row r="295" ht="15.75" customHeight="1" x14ac:dyDescent="0.45"/>
    <row r="296" ht="15.75" customHeight="1" x14ac:dyDescent="0.45"/>
    <row r="297" ht="15.75" customHeight="1" x14ac:dyDescent="0.45"/>
    <row r="298" ht="15.75" customHeight="1" x14ac:dyDescent="0.45"/>
    <row r="299" ht="15.75" customHeight="1" x14ac:dyDescent="0.45"/>
    <row r="300" ht="15.75" customHeight="1" x14ac:dyDescent="0.45"/>
    <row r="301" ht="15.75" customHeight="1" x14ac:dyDescent="0.45"/>
    <row r="302" ht="15.75" customHeight="1" x14ac:dyDescent="0.45"/>
    <row r="303" ht="15.75" customHeight="1" x14ac:dyDescent="0.45"/>
    <row r="304" ht="15.75" customHeight="1" x14ac:dyDescent="0.45"/>
    <row r="305" ht="15.75" customHeight="1" x14ac:dyDescent="0.45"/>
    <row r="306" ht="15.75" customHeight="1" x14ac:dyDescent="0.45"/>
    <row r="307" ht="15.75" customHeight="1" x14ac:dyDescent="0.45"/>
    <row r="308" ht="15.75" customHeight="1" x14ac:dyDescent="0.45"/>
    <row r="309" ht="15.75" customHeight="1" x14ac:dyDescent="0.45"/>
    <row r="310" ht="15.75" customHeight="1" x14ac:dyDescent="0.45"/>
    <row r="311" ht="15.75" customHeight="1" x14ac:dyDescent="0.45"/>
    <row r="312" ht="15.75" customHeight="1" x14ac:dyDescent="0.45"/>
    <row r="313" ht="15.75" customHeight="1" x14ac:dyDescent="0.45"/>
    <row r="314" ht="15.75" customHeight="1" x14ac:dyDescent="0.45"/>
    <row r="315" ht="15.75" customHeight="1" x14ac:dyDescent="0.45"/>
    <row r="316" ht="15.75" customHeight="1" x14ac:dyDescent="0.45"/>
    <row r="317" ht="15.75" customHeight="1" x14ac:dyDescent="0.45"/>
    <row r="318" ht="15.75" customHeight="1" x14ac:dyDescent="0.45"/>
    <row r="319" ht="15.75" customHeight="1" x14ac:dyDescent="0.45"/>
    <row r="320" ht="15.75" customHeight="1" x14ac:dyDescent="0.45"/>
    <row r="321" ht="15.75" customHeight="1" x14ac:dyDescent="0.45"/>
    <row r="322" ht="15.75" customHeight="1" x14ac:dyDescent="0.45"/>
    <row r="323" ht="15.75" customHeight="1" x14ac:dyDescent="0.45"/>
    <row r="324" ht="15.75" customHeight="1" x14ac:dyDescent="0.45"/>
    <row r="325" ht="15.75" customHeight="1" x14ac:dyDescent="0.45"/>
    <row r="326" ht="15.75" customHeight="1" x14ac:dyDescent="0.45"/>
    <row r="327" ht="15.75" customHeight="1" x14ac:dyDescent="0.45"/>
    <row r="328" ht="15.75" customHeight="1" x14ac:dyDescent="0.45"/>
    <row r="329" ht="15.75" customHeight="1" x14ac:dyDescent="0.45"/>
    <row r="330" ht="15.75" customHeight="1" x14ac:dyDescent="0.45"/>
    <row r="331" ht="15.75" customHeight="1" x14ac:dyDescent="0.45"/>
    <row r="332" ht="15.75" customHeight="1" x14ac:dyDescent="0.45"/>
    <row r="333" ht="15.75" customHeight="1" x14ac:dyDescent="0.45"/>
    <row r="334" ht="15.75" customHeight="1" x14ac:dyDescent="0.45"/>
    <row r="335" ht="15.75" customHeight="1" x14ac:dyDescent="0.45"/>
    <row r="336" ht="15.75" customHeight="1" x14ac:dyDescent="0.45"/>
    <row r="337" ht="15.75" customHeight="1" x14ac:dyDescent="0.45"/>
    <row r="338" ht="15.75" customHeight="1" x14ac:dyDescent="0.45"/>
    <row r="339" ht="15.75" customHeight="1" x14ac:dyDescent="0.45"/>
    <row r="340" ht="15.75" customHeight="1" x14ac:dyDescent="0.45"/>
    <row r="341" ht="15.75" customHeight="1" x14ac:dyDescent="0.45"/>
    <row r="342" ht="15.75" customHeight="1" x14ac:dyDescent="0.45"/>
    <row r="343" ht="15.75" customHeight="1" x14ac:dyDescent="0.45"/>
    <row r="344" ht="15.75" customHeight="1" x14ac:dyDescent="0.45"/>
    <row r="345" ht="15.75" customHeight="1" x14ac:dyDescent="0.45"/>
    <row r="346" ht="15.75" customHeight="1" x14ac:dyDescent="0.45"/>
    <row r="347" ht="15.75" customHeight="1" x14ac:dyDescent="0.45"/>
    <row r="348" ht="15.75" customHeight="1" x14ac:dyDescent="0.45"/>
    <row r="349" ht="15.75" customHeight="1" x14ac:dyDescent="0.45"/>
    <row r="350" ht="15.75" customHeight="1" x14ac:dyDescent="0.45"/>
    <row r="351" ht="15.75" customHeight="1" x14ac:dyDescent="0.45"/>
    <row r="352" ht="15.75" customHeight="1" x14ac:dyDescent="0.45"/>
    <row r="353" ht="15.75" customHeight="1" x14ac:dyDescent="0.45"/>
    <row r="354" ht="15.75" customHeight="1" x14ac:dyDescent="0.45"/>
    <row r="355" ht="15.75" customHeight="1" x14ac:dyDescent="0.45"/>
    <row r="356" ht="15.75" customHeight="1" x14ac:dyDescent="0.45"/>
    <row r="357" ht="15.75" customHeight="1" x14ac:dyDescent="0.45"/>
    <row r="358" ht="15.75" customHeight="1" x14ac:dyDescent="0.45"/>
    <row r="359" ht="15.75" customHeight="1" x14ac:dyDescent="0.45"/>
    <row r="360" ht="15.75" customHeight="1" x14ac:dyDescent="0.45"/>
    <row r="361" ht="15.75" customHeight="1" x14ac:dyDescent="0.45"/>
    <row r="362" ht="15.75" customHeight="1" x14ac:dyDescent="0.45"/>
    <row r="363" ht="15.75" customHeight="1" x14ac:dyDescent="0.45"/>
    <row r="364" ht="15.75" customHeight="1" x14ac:dyDescent="0.45"/>
    <row r="365" ht="15.75" customHeight="1" x14ac:dyDescent="0.45"/>
    <row r="366" ht="15.75" customHeight="1" x14ac:dyDescent="0.45"/>
    <row r="367" ht="15.75" customHeight="1" x14ac:dyDescent="0.45"/>
    <row r="368" ht="15.75" customHeight="1" x14ac:dyDescent="0.45"/>
    <row r="369" ht="15.75" customHeight="1" x14ac:dyDescent="0.45"/>
    <row r="370" ht="15.75" customHeight="1" x14ac:dyDescent="0.45"/>
    <row r="371" ht="15.75" customHeight="1" x14ac:dyDescent="0.45"/>
    <row r="372" ht="15.75" customHeight="1" x14ac:dyDescent="0.45"/>
    <row r="373" ht="15.75" customHeight="1" x14ac:dyDescent="0.45"/>
    <row r="374" ht="15.75" customHeight="1" x14ac:dyDescent="0.45"/>
    <row r="375" ht="15.75" customHeight="1" x14ac:dyDescent="0.45"/>
    <row r="376" ht="15.75" customHeight="1" x14ac:dyDescent="0.45"/>
    <row r="377" ht="15.75" customHeight="1" x14ac:dyDescent="0.45"/>
    <row r="378" ht="15.75" customHeight="1" x14ac:dyDescent="0.45"/>
    <row r="379" ht="15.75" customHeight="1" x14ac:dyDescent="0.45"/>
    <row r="380" ht="15.75" customHeight="1" x14ac:dyDescent="0.45"/>
    <row r="381" ht="15.75" customHeight="1" x14ac:dyDescent="0.45"/>
    <row r="382" ht="15.75" customHeight="1" x14ac:dyDescent="0.45"/>
    <row r="383" ht="15.75" customHeight="1" x14ac:dyDescent="0.45"/>
    <row r="384" ht="15.75" customHeight="1" x14ac:dyDescent="0.45"/>
    <row r="385" ht="15.75" customHeight="1" x14ac:dyDescent="0.45"/>
    <row r="386" ht="15.75" customHeight="1" x14ac:dyDescent="0.45"/>
    <row r="387" ht="15.75" customHeight="1" x14ac:dyDescent="0.45"/>
    <row r="388" ht="15.75" customHeight="1" x14ac:dyDescent="0.45"/>
    <row r="389" ht="15.75" customHeight="1" x14ac:dyDescent="0.45"/>
    <row r="390" ht="15.75" customHeight="1" x14ac:dyDescent="0.45"/>
    <row r="391" ht="15.75" customHeight="1" x14ac:dyDescent="0.45"/>
    <row r="392" ht="15.75" customHeight="1" x14ac:dyDescent="0.45"/>
    <row r="393" ht="15.75" customHeight="1" x14ac:dyDescent="0.45"/>
    <row r="394" ht="15.75" customHeight="1" x14ac:dyDescent="0.45"/>
    <row r="395" ht="15.75" customHeight="1" x14ac:dyDescent="0.45"/>
    <row r="396" ht="15.75" customHeight="1" x14ac:dyDescent="0.45"/>
    <row r="397" ht="15.75" customHeight="1" x14ac:dyDescent="0.45"/>
    <row r="398" ht="15.75" customHeight="1" x14ac:dyDescent="0.45"/>
    <row r="399" ht="15.75" customHeight="1" x14ac:dyDescent="0.45"/>
    <row r="400" ht="15.75" customHeight="1" x14ac:dyDescent="0.45"/>
    <row r="401" ht="15.75" customHeight="1" x14ac:dyDescent="0.45"/>
    <row r="402" ht="15.75" customHeight="1" x14ac:dyDescent="0.45"/>
    <row r="403" ht="15.75" customHeight="1" x14ac:dyDescent="0.45"/>
    <row r="404" ht="15.75" customHeight="1" x14ac:dyDescent="0.45"/>
    <row r="405" ht="15.75" customHeight="1" x14ac:dyDescent="0.45"/>
    <row r="406" ht="15.75" customHeight="1" x14ac:dyDescent="0.45"/>
    <row r="407" ht="15.75" customHeight="1" x14ac:dyDescent="0.45"/>
    <row r="408" ht="15.75" customHeight="1" x14ac:dyDescent="0.45"/>
    <row r="409" ht="15.75" customHeight="1" x14ac:dyDescent="0.45"/>
    <row r="410" ht="15.75" customHeight="1" x14ac:dyDescent="0.45"/>
    <row r="411" ht="15.75" customHeight="1" x14ac:dyDescent="0.45"/>
    <row r="412" ht="15.75" customHeight="1" x14ac:dyDescent="0.45"/>
    <row r="413" ht="15.75" customHeight="1" x14ac:dyDescent="0.45"/>
    <row r="414" ht="15.75" customHeight="1" x14ac:dyDescent="0.45"/>
    <row r="415" ht="15.75" customHeight="1" x14ac:dyDescent="0.45"/>
    <row r="416" ht="15.75" customHeight="1" x14ac:dyDescent="0.45"/>
    <row r="417" ht="15.75" customHeight="1" x14ac:dyDescent="0.45"/>
    <row r="418" ht="15.75" customHeight="1" x14ac:dyDescent="0.45"/>
    <row r="419" ht="15.75" customHeight="1" x14ac:dyDescent="0.45"/>
    <row r="420" ht="15.75" customHeight="1" x14ac:dyDescent="0.45"/>
    <row r="421" ht="15.75" customHeight="1" x14ac:dyDescent="0.45"/>
    <row r="422" ht="15.75" customHeight="1" x14ac:dyDescent="0.45"/>
    <row r="423" ht="15.75" customHeight="1" x14ac:dyDescent="0.45"/>
    <row r="424" ht="15.75" customHeight="1" x14ac:dyDescent="0.45"/>
    <row r="425" ht="15.75" customHeight="1" x14ac:dyDescent="0.45"/>
    <row r="426" ht="15.75" customHeight="1" x14ac:dyDescent="0.45"/>
    <row r="427" ht="15.75" customHeight="1" x14ac:dyDescent="0.45"/>
    <row r="428" ht="15.75" customHeight="1" x14ac:dyDescent="0.45"/>
    <row r="429" ht="15.75" customHeight="1" x14ac:dyDescent="0.45"/>
    <row r="430" ht="15.75" customHeight="1" x14ac:dyDescent="0.45"/>
    <row r="431" ht="15.75" customHeight="1" x14ac:dyDescent="0.45"/>
    <row r="432" ht="15.75" customHeight="1" x14ac:dyDescent="0.45"/>
    <row r="433" ht="15.75" customHeight="1" x14ac:dyDescent="0.45"/>
    <row r="434" ht="15.75" customHeight="1" x14ac:dyDescent="0.45"/>
    <row r="435" ht="15.75" customHeight="1" x14ac:dyDescent="0.45"/>
    <row r="436" ht="15.75" customHeight="1" x14ac:dyDescent="0.45"/>
    <row r="437" ht="15.75" customHeight="1" x14ac:dyDescent="0.45"/>
    <row r="438" ht="15.75" customHeight="1" x14ac:dyDescent="0.45"/>
    <row r="439" ht="15.75" customHeight="1" x14ac:dyDescent="0.45"/>
    <row r="440" ht="15.75" customHeight="1" x14ac:dyDescent="0.45"/>
    <row r="441" ht="15.75" customHeight="1" x14ac:dyDescent="0.45"/>
    <row r="442" ht="15.75" customHeight="1" x14ac:dyDescent="0.45"/>
    <row r="443" ht="15.75" customHeight="1" x14ac:dyDescent="0.45"/>
    <row r="444" ht="15.75" customHeight="1" x14ac:dyDescent="0.45"/>
    <row r="445" ht="15.75" customHeight="1" x14ac:dyDescent="0.45"/>
    <row r="446" ht="15.75" customHeight="1" x14ac:dyDescent="0.45"/>
    <row r="447" ht="15.75" customHeight="1" x14ac:dyDescent="0.45"/>
    <row r="448" ht="15.75" customHeight="1" x14ac:dyDescent="0.45"/>
    <row r="449" ht="15.75" customHeight="1" x14ac:dyDescent="0.45"/>
    <row r="450" ht="15.75" customHeight="1" x14ac:dyDescent="0.45"/>
    <row r="451" ht="15.75" customHeight="1" x14ac:dyDescent="0.45"/>
    <row r="452" ht="15.75" customHeight="1" x14ac:dyDescent="0.45"/>
    <row r="453" ht="15.75" customHeight="1" x14ac:dyDescent="0.45"/>
    <row r="454" ht="15.75" customHeight="1" x14ac:dyDescent="0.45"/>
    <row r="455" ht="15.75" customHeight="1" x14ac:dyDescent="0.45"/>
    <row r="456" ht="15.75" customHeight="1" x14ac:dyDescent="0.45"/>
    <row r="457" ht="15.75" customHeight="1" x14ac:dyDescent="0.45"/>
    <row r="458" ht="15.75" customHeight="1" x14ac:dyDescent="0.45"/>
    <row r="459" ht="15.75" customHeight="1" x14ac:dyDescent="0.45"/>
    <row r="460" ht="15.75" customHeight="1" x14ac:dyDescent="0.45"/>
    <row r="461" ht="15.75" customHeight="1" x14ac:dyDescent="0.45"/>
    <row r="462" ht="15.75" customHeight="1" x14ac:dyDescent="0.45"/>
    <row r="463" ht="15.75" customHeight="1" x14ac:dyDescent="0.45"/>
    <row r="464" ht="15.75" customHeight="1" x14ac:dyDescent="0.45"/>
    <row r="465" ht="15.75" customHeight="1" x14ac:dyDescent="0.45"/>
    <row r="466" ht="15.75" customHeight="1" x14ac:dyDescent="0.45"/>
    <row r="467" ht="15.75" customHeight="1" x14ac:dyDescent="0.45"/>
    <row r="468" ht="15.75" customHeight="1" x14ac:dyDescent="0.45"/>
    <row r="469" ht="15.75" customHeight="1" x14ac:dyDescent="0.45"/>
    <row r="470" ht="15.75" customHeight="1" x14ac:dyDescent="0.45"/>
    <row r="471" ht="15.75" customHeight="1" x14ac:dyDescent="0.45"/>
    <row r="472" ht="15.75" customHeight="1" x14ac:dyDescent="0.45"/>
    <row r="473" ht="15.75" customHeight="1" x14ac:dyDescent="0.45"/>
    <row r="474" ht="15.75" customHeight="1" x14ac:dyDescent="0.45"/>
    <row r="475" ht="15.75" customHeight="1" x14ac:dyDescent="0.45"/>
    <row r="476" ht="15.75" customHeight="1" x14ac:dyDescent="0.45"/>
    <row r="477" ht="15.75" customHeight="1" x14ac:dyDescent="0.45"/>
    <row r="478" ht="15.75" customHeight="1" x14ac:dyDescent="0.45"/>
    <row r="479" ht="15.75" customHeight="1" x14ac:dyDescent="0.45"/>
    <row r="480" ht="15.75" customHeight="1" x14ac:dyDescent="0.45"/>
    <row r="481" ht="15.75" customHeight="1" x14ac:dyDescent="0.45"/>
    <row r="482" ht="15.75" customHeight="1" x14ac:dyDescent="0.45"/>
    <row r="483" ht="15.75" customHeight="1" x14ac:dyDescent="0.45"/>
    <row r="484" ht="15.75" customHeight="1" x14ac:dyDescent="0.45"/>
    <row r="485" ht="15.75" customHeight="1" x14ac:dyDescent="0.45"/>
    <row r="486" ht="15.75" customHeight="1" x14ac:dyDescent="0.45"/>
    <row r="487" ht="15.75" customHeight="1" x14ac:dyDescent="0.45"/>
    <row r="488" ht="15.75" customHeight="1" x14ac:dyDescent="0.45"/>
    <row r="489" ht="15.75" customHeight="1" x14ac:dyDescent="0.45"/>
    <row r="490" ht="15.75" customHeight="1" x14ac:dyDescent="0.45"/>
    <row r="491" ht="15.75" customHeight="1" x14ac:dyDescent="0.45"/>
    <row r="492" ht="15.75" customHeight="1" x14ac:dyDescent="0.45"/>
    <row r="493" ht="15.75" customHeight="1" x14ac:dyDescent="0.45"/>
    <row r="494" ht="15.75" customHeight="1" x14ac:dyDescent="0.45"/>
    <row r="495" ht="15.75" customHeight="1" x14ac:dyDescent="0.45"/>
    <row r="496" ht="15.75" customHeight="1" x14ac:dyDescent="0.45"/>
    <row r="497" ht="15.75" customHeight="1" x14ac:dyDescent="0.45"/>
    <row r="498" ht="15.75" customHeight="1" x14ac:dyDescent="0.45"/>
    <row r="499" ht="15.75" customHeight="1" x14ac:dyDescent="0.45"/>
    <row r="500" ht="15.75" customHeight="1" x14ac:dyDescent="0.45"/>
    <row r="501" ht="15.75" customHeight="1" x14ac:dyDescent="0.45"/>
    <row r="502" ht="15.75" customHeight="1" x14ac:dyDescent="0.45"/>
    <row r="503" ht="15.75" customHeight="1" x14ac:dyDescent="0.45"/>
    <row r="504" ht="15.75" customHeight="1" x14ac:dyDescent="0.45"/>
    <row r="505" ht="15.75" customHeight="1" x14ac:dyDescent="0.45"/>
    <row r="506" ht="15.75" customHeight="1" x14ac:dyDescent="0.45"/>
    <row r="507" ht="15.75" customHeight="1" x14ac:dyDescent="0.45"/>
    <row r="508" ht="15.75" customHeight="1" x14ac:dyDescent="0.45"/>
    <row r="509" ht="15.75" customHeight="1" x14ac:dyDescent="0.45"/>
    <row r="510" ht="15.75" customHeight="1" x14ac:dyDescent="0.45"/>
    <row r="511" ht="15.75" customHeight="1" x14ac:dyDescent="0.45"/>
    <row r="512" ht="15.75" customHeight="1" x14ac:dyDescent="0.45"/>
    <row r="513" ht="15.75" customHeight="1" x14ac:dyDescent="0.45"/>
    <row r="514" ht="15.75" customHeight="1" x14ac:dyDescent="0.45"/>
    <row r="515" ht="15.75" customHeight="1" x14ac:dyDescent="0.45"/>
    <row r="516" ht="15.75" customHeight="1" x14ac:dyDescent="0.45"/>
    <row r="517" ht="15.75" customHeight="1" x14ac:dyDescent="0.45"/>
    <row r="518" ht="15.75" customHeight="1" x14ac:dyDescent="0.45"/>
    <row r="519" ht="15.75" customHeight="1" x14ac:dyDescent="0.45"/>
    <row r="520" ht="15.75" customHeight="1" x14ac:dyDescent="0.45"/>
    <row r="521" ht="15.75" customHeight="1" x14ac:dyDescent="0.45"/>
    <row r="522" ht="15.75" customHeight="1" x14ac:dyDescent="0.45"/>
    <row r="523" ht="15.75" customHeight="1" x14ac:dyDescent="0.45"/>
    <row r="524" ht="15.75" customHeight="1" x14ac:dyDescent="0.45"/>
    <row r="525" ht="15.75" customHeight="1" x14ac:dyDescent="0.45"/>
    <row r="526" ht="15.75" customHeight="1" x14ac:dyDescent="0.45"/>
    <row r="527" ht="15.75" customHeight="1" x14ac:dyDescent="0.45"/>
    <row r="528" ht="15.75" customHeight="1" x14ac:dyDescent="0.45"/>
    <row r="529" ht="15.75" customHeight="1" x14ac:dyDescent="0.45"/>
    <row r="530" ht="15.75" customHeight="1" x14ac:dyDescent="0.45"/>
    <row r="531" ht="15.75" customHeight="1" x14ac:dyDescent="0.45"/>
    <row r="532" ht="15.75" customHeight="1" x14ac:dyDescent="0.45"/>
    <row r="533" ht="15.75" customHeight="1" x14ac:dyDescent="0.45"/>
    <row r="534" ht="15.75" customHeight="1" x14ac:dyDescent="0.45"/>
    <row r="535" ht="15.75" customHeight="1" x14ac:dyDescent="0.45"/>
    <row r="536" ht="15.75" customHeight="1" x14ac:dyDescent="0.45"/>
    <row r="537" ht="15.75" customHeight="1" x14ac:dyDescent="0.45"/>
    <row r="538" ht="15.75" customHeight="1" x14ac:dyDescent="0.45"/>
    <row r="539" ht="15.75" customHeight="1" x14ac:dyDescent="0.45"/>
    <row r="540" ht="15.75" customHeight="1" x14ac:dyDescent="0.45"/>
    <row r="541" ht="15.75" customHeight="1" x14ac:dyDescent="0.45"/>
    <row r="542" ht="15.75" customHeight="1" x14ac:dyDescent="0.45"/>
    <row r="543" ht="15.75" customHeight="1" x14ac:dyDescent="0.45"/>
    <row r="544" ht="15.75" customHeight="1" x14ac:dyDescent="0.45"/>
    <row r="545" ht="15.75" customHeight="1" x14ac:dyDescent="0.45"/>
    <row r="546" ht="15.75" customHeight="1" x14ac:dyDescent="0.45"/>
    <row r="547" ht="15.75" customHeight="1" x14ac:dyDescent="0.45"/>
    <row r="548" ht="15.75" customHeight="1" x14ac:dyDescent="0.45"/>
    <row r="549" ht="15.75" customHeight="1" x14ac:dyDescent="0.45"/>
    <row r="550" ht="15.75" customHeight="1" x14ac:dyDescent="0.45"/>
    <row r="551" ht="15.75" customHeight="1" x14ac:dyDescent="0.45"/>
    <row r="552" ht="15.75" customHeight="1" x14ac:dyDescent="0.45"/>
    <row r="553" ht="15.75" customHeight="1" x14ac:dyDescent="0.45"/>
    <row r="554" ht="15.75" customHeight="1" x14ac:dyDescent="0.45"/>
    <row r="555" ht="15.75" customHeight="1" x14ac:dyDescent="0.45"/>
    <row r="556" ht="15.75" customHeight="1" x14ac:dyDescent="0.45"/>
    <row r="557" ht="15.75" customHeight="1" x14ac:dyDescent="0.45"/>
    <row r="558" ht="15.75" customHeight="1" x14ac:dyDescent="0.45"/>
    <row r="559" ht="15.75" customHeight="1" x14ac:dyDescent="0.45"/>
    <row r="560" ht="15.75" customHeight="1" x14ac:dyDescent="0.45"/>
    <row r="561" ht="15.75" customHeight="1" x14ac:dyDescent="0.45"/>
    <row r="562" ht="15.75" customHeight="1" x14ac:dyDescent="0.45"/>
    <row r="563" ht="15.75" customHeight="1" x14ac:dyDescent="0.45"/>
    <row r="564" ht="15.75" customHeight="1" x14ac:dyDescent="0.45"/>
    <row r="565" ht="15.75" customHeight="1" x14ac:dyDescent="0.45"/>
    <row r="566" ht="15.75" customHeight="1" x14ac:dyDescent="0.45"/>
    <row r="567" ht="15.75" customHeight="1" x14ac:dyDescent="0.45"/>
    <row r="568" ht="15.75" customHeight="1" x14ac:dyDescent="0.45"/>
    <row r="569" ht="15.75" customHeight="1" x14ac:dyDescent="0.45"/>
    <row r="570" ht="15.75" customHeight="1" x14ac:dyDescent="0.45"/>
    <row r="571" ht="15.75" customHeight="1" x14ac:dyDescent="0.45"/>
    <row r="572" ht="15.75" customHeight="1" x14ac:dyDescent="0.45"/>
    <row r="573" ht="15.75" customHeight="1" x14ac:dyDescent="0.45"/>
    <row r="574" ht="15.75" customHeight="1" x14ac:dyDescent="0.45"/>
    <row r="575" ht="15.75" customHeight="1" x14ac:dyDescent="0.45"/>
    <row r="576" ht="15.75" customHeight="1" x14ac:dyDescent="0.45"/>
    <row r="577" ht="15.75" customHeight="1" x14ac:dyDescent="0.45"/>
    <row r="578" ht="15.75" customHeight="1" x14ac:dyDescent="0.45"/>
    <row r="579" ht="15.75" customHeight="1" x14ac:dyDescent="0.45"/>
    <row r="580" ht="15.75" customHeight="1" x14ac:dyDescent="0.45"/>
    <row r="581" ht="15.75" customHeight="1" x14ac:dyDescent="0.45"/>
    <row r="582" ht="15.75" customHeight="1" x14ac:dyDescent="0.45"/>
    <row r="583" ht="15.75" customHeight="1" x14ac:dyDescent="0.45"/>
    <row r="584" ht="15.75" customHeight="1" x14ac:dyDescent="0.45"/>
    <row r="585" ht="15.75" customHeight="1" x14ac:dyDescent="0.45"/>
    <row r="586" ht="15.75" customHeight="1" x14ac:dyDescent="0.45"/>
    <row r="587" ht="15.75" customHeight="1" x14ac:dyDescent="0.45"/>
    <row r="588" ht="15.75" customHeight="1" x14ac:dyDescent="0.45"/>
    <row r="589" ht="15.75" customHeight="1" x14ac:dyDescent="0.45"/>
    <row r="590" ht="15.75" customHeight="1" x14ac:dyDescent="0.45"/>
    <row r="591" ht="15.75" customHeight="1" x14ac:dyDescent="0.45"/>
    <row r="592" ht="15.75" customHeight="1" x14ac:dyDescent="0.45"/>
    <row r="593" ht="15.75" customHeight="1" x14ac:dyDescent="0.45"/>
    <row r="594" ht="15.75" customHeight="1" x14ac:dyDescent="0.45"/>
    <row r="595" ht="15.75" customHeight="1" x14ac:dyDescent="0.45"/>
    <row r="596" ht="15.75" customHeight="1" x14ac:dyDescent="0.45"/>
    <row r="597" ht="15.75" customHeight="1" x14ac:dyDescent="0.45"/>
    <row r="598" ht="15.75" customHeight="1" x14ac:dyDescent="0.45"/>
    <row r="599" ht="15.75" customHeight="1" x14ac:dyDescent="0.45"/>
    <row r="600" ht="15.75" customHeight="1" x14ac:dyDescent="0.45"/>
    <row r="601" ht="15.75" customHeight="1" x14ac:dyDescent="0.45"/>
    <row r="602" ht="15.75" customHeight="1" x14ac:dyDescent="0.45"/>
    <row r="603" ht="15.75" customHeight="1" x14ac:dyDescent="0.45"/>
    <row r="604" ht="15.75" customHeight="1" x14ac:dyDescent="0.45"/>
    <row r="605" ht="15.75" customHeight="1" x14ac:dyDescent="0.45"/>
    <row r="606" ht="15.75" customHeight="1" x14ac:dyDescent="0.45"/>
    <row r="607" ht="15.75" customHeight="1" x14ac:dyDescent="0.45"/>
    <row r="608" ht="15.75" customHeight="1" x14ac:dyDescent="0.45"/>
    <row r="609" ht="15.75" customHeight="1" x14ac:dyDescent="0.45"/>
    <row r="610" ht="15.75" customHeight="1" x14ac:dyDescent="0.45"/>
    <row r="611" ht="15.75" customHeight="1" x14ac:dyDescent="0.45"/>
    <row r="612" ht="15.75" customHeight="1" x14ac:dyDescent="0.45"/>
    <row r="613" ht="15.75" customHeight="1" x14ac:dyDescent="0.45"/>
    <row r="614" ht="15.75" customHeight="1" x14ac:dyDescent="0.45"/>
    <row r="615" ht="15.75" customHeight="1" x14ac:dyDescent="0.45"/>
    <row r="616" ht="15.75" customHeight="1" x14ac:dyDescent="0.45"/>
    <row r="617" ht="15.75" customHeight="1" x14ac:dyDescent="0.45"/>
    <row r="618" ht="15.75" customHeight="1" x14ac:dyDescent="0.45"/>
    <row r="619" ht="15.75" customHeight="1" x14ac:dyDescent="0.45"/>
    <row r="620" ht="15.75" customHeight="1" x14ac:dyDescent="0.45"/>
    <row r="621" ht="15.75" customHeight="1" x14ac:dyDescent="0.45"/>
    <row r="622" ht="15.75" customHeight="1" x14ac:dyDescent="0.45"/>
    <row r="623" ht="15.75" customHeight="1" x14ac:dyDescent="0.45"/>
    <row r="624" ht="15.75" customHeight="1" x14ac:dyDescent="0.45"/>
    <row r="625" ht="15.75" customHeight="1" x14ac:dyDescent="0.45"/>
    <row r="626" ht="15.75" customHeight="1" x14ac:dyDescent="0.45"/>
    <row r="627" ht="15.75" customHeight="1" x14ac:dyDescent="0.45"/>
    <row r="628" ht="15.75" customHeight="1" x14ac:dyDescent="0.45"/>
    <row r="629" ht="15.75" customHeight="1" x14ac:dyDescent="0.45"/>
    <row r="630" ht="15.75" customHeight="1" x14ac:dyDescent="0.45"/>
    <row r="631" ht="15.75" customHeight="1" x14ac:dyDescent="0.45"/>
    <row r="632" ht="15.75" customHeight="1" x14ac:dyDescent="0.45"/>
    <row r="633" ht="15.75" customHeight="1" x14ac:dyDescent="0.45"/>
    <row r="634" ht="15.75" customHeight="1" x14ac:dyDescent="0.45"/>
    <row r="635" ht="15.75" customHeight="1" x14ac:dyDescent="0.45"/>
    <row r="636" ht="15.75" customHeight="1" x14ac:dyDescent="0.45"/>
    <row r="637" ht="15.75" customHeight="1" x14ac:dyDescent="0.45"/>
    <row r="638" ht="15.75" customHeight="1" x14ac:dyDescent="0.45"/>
    <row r="639" ht="15.75" customHeight="1" x14ac:dyDescent="0.45"/>
    <row r="640" ht="15.75" customHeight="1" x14ac:dyDescent="0.45"/>
    <row r="641" ht="15.75" customHeight="1" x14ac:dyDescent="0.45"/>
    <row r="642" ht="15.75" customHeight="1" x14ac:dyDescent="0.45"/>
    <row r="643" ht="15.75" customHeight="1" x14ac:dyDescent="0.45"/>
    <row r="644" ht="15.75" customHeight="1" x14ac:dyDescent="0.45"/>
    <row r="645" ht="15.75" customHeight="1" x14ac:dyDescent="0.45"/>
    <row r="646" ht="15.75" customHeight="1" x14ac:dyDescent="0.45"/>
    <row r="647" ht="15.75" customHeight="1" x14ac:dyDescent="0.45"/>
    <row r="648" ht="15.75" customHeight="1" x14ac:dyDescent="0.45"/>
    <row r="649" ht="15.75" customHeight="1" x14ac:dyDescent="0.45"/>
    <row r="650" ht="15.75" customHeight="1" x14ac:dyDescent="0.45"/>
    <row r="651" ht="15.75" customHeight="1" x14ac:dyDescent="0.45"/>
    <row r="652" ht="15.75" customHeight="1" x14ac:dyDescent="0.45"/>
    <row r="653" ht="15.75" customHeight="1" x14ac:dyDescent="0.45"/>
    <row r="654" ht="15.75" customHeight="1" x14ac:dyDescent="0.45"/>
    <row r="655" ht="15.75" customHeight="1" x14ac:dyDescent="0.45"/>
    <row r="656" ht="15.75" customHeight="1" x14ac:dyDescent="0.45"/>
    <row r="657" ht="15.75" customHeight="1" x14ac:dyDescent="0.45"/>
    <row r="658" ht="15.75" customHeight="1" x14ac:dyDescent="0.45"/>
    <row r="659" ht="15.75" customHeight="1" x14ac:dyDescent="0.45"/>
    <row r="660" ht="15.75" customHeight="1" x14ac:dyDescent="0.45"/>
    <row r="661" ht="15.75" customHeight="1" x14ac:dyDescent="0.45"/>
    <row r="662" ht="15.75" customHeight="1" x14ac:dyDescent="0.45"/>
    <row r="663" ht="15.75" customHeight="1" x14ac:dyDescent="0.45"/>
    <row r="664" ht="15.75" customHeight="1" x14ac:dyDescent="0.45"/>
    <row r="665" ht="15.75" customHeight="1" x14ac:dyDescent="0.45"/>
    <row r="666" ht="15.75" customHeight="1" x14ac:dyDescent="0.45"/>
    <row r="667" ht="15.75" customHeight="1" x14ac:dyDescent="0.45"/>
    <row r="668" ht="15.75" customHeight="1" x14ac:dyDescent="0.45"/>
    <row r="669" ht="15.75" customHeight="1" x14ac:dyDescent="0.45"/>
    <row r="670" ht="15.75" customHeight="1" x14ac:dyDescent="0.45"/>
    <row r="671" ht="15.75" customHeight="1" x14ac:dyDescent="0.45"/>
    <row r="672" ht="15.75" customHeight="1" x14ac:dyDescent="0.45"/>
    <row r="673" ht="15.75" customHeight="1" x14ac:dyDescent="0.45"/>
    <row r="674" ht="15.75" customHeight="1" x14ac:dyDescent="0.45"/>
    <row r="675" ht="15.75" customHeight="1" x14ac:dyDescent="0.45"/>
    <row r="676" ht="15.75" customHeight="1" x14ac:dyDescent="0.45"/>
    <row r="677" ht="15.75" customHeight="1" x14ac:dyDescent="0.45"/>
    <row r="678" ht="15.75" customHeight="1" x14ac:dyDescent="0.45"/>
    <row r="679" ht="15.75" customHeight="1" x14ac:dyDescent="0.45"/>
    <row r="680" ht="15.75" customHeight="1" x14ac:dyDescent="0.45"/>
    <row r="681" ht="15.75" customHeight="1" x14ac:dyDescent="0.45"/>
    <row r="682" ht="15.75" customHeight="1" x14ac:dyDescent="0.45"/>
    <row r="683" ht="15.75" customHeight="1" x14ac:dyDescent="0.45"/>
    <row r="684" ht="15.75" customHeight="1" x14ac:dyDescent="0.45"/>
    <row r="685" ht="15.75" customHeight="1" x14ac:dyDescent="0.45"/>
    <row r="686" ht="15.75" customHeight="1" x14ac:dyDescent="0.45"/>
    <row r="687" ht="15.75" customHeight="1" x14ac:dyDescent="0.45"/>
    <row r="688" ht="15.75" customHeight="1" x14ac:dyDescent="0.45"/>
    <row r="689" ht="15.75" customHeight="1" x14ac:dyDescent="0.45"/>
    <row r="690" ht="15.75" customHeight="1" x14ac:dyDescent="0.45"/>
    <row r="691" ht="15.75" customHeight="1" x14ac:dyDescent="0.45"/>
    <row r="692" ht="15.75" customHeight="1" x14ac:dyDescent="0.45"/>
    <row r="693" ht="15.75" customHeight="1" x14ac:dyDescent="0.45"/>
    <row r="694" ht="15.75" customHeight="1" x14ac:dyDescent="0.45"/>
    <row r="695" ht="15.75" customHeight="1" x14ac:dyDescent="0.45"/>
    <row r="696" ht="15.75" customHeight="1" x14ac:dyDescent="0.45"/>
    <row r="697" ht="15.75" customHeight="1" x14ac:dyDescent="0.45"/>
    <row r="698" ht="15.75" customHeight="1" x14ac:dyDescent="0.45"/>
    <row r="699" ht="15.75" customHeight="1" x14ac:dyDescent="0.45"/>
    <row r="700" ht="15.75" customHeight="1" x14ac:dyDescent="0.45"/>
    <row r="701" ht="15.75" customHeight="1" x14ac:dyDescent="0.45"/>
    <row r="702" ht="15.75" customHeight="1" x14ac:dyDescent="0.45"/>
    <row r="703" ht="15.75" customHeight="1" x14ac:dyDescent="0.45"/>
    <row r="704" ht="15.75" customHeight="1" x14ac:dyDescent="0.45"/>
    <row r="705" ht="15.75" customHeight="1" x14ac:dyDescent="0.45"/>
    <row r="706" ht="15.75" customHeight="1" x14ac:dyDescent="0.45"/>
    <row r="707" ht="15.75" customHeight="1" x14ac:dyDescent="0.45"/>
    <row r="708" ht="15.75" customHeight="1" x14ac:dyDescent="0.45"/>
    <row r="709" ht="15.75" customHeight="1" x14ac:dyDescent="0.45"/>
    <row r="710" ht="15.75" customHeight="1" x14ac:dyDescent="0.45"/>
    <row r="711" ht="15.75" customHeight="1" x14ac:dyDescent="0.45"/>
    <row r="712" ht="15.75" customHeight="1" x14ac:dyDescent="0.45"/>
    <row r="713" ht="15.75" customHeight="1" x14ac:dyDescent="0.45"/>
    <row r="714" ht="15.75" customHeight="1" x14ac:dyDescent="0.45"/>
    <row r="715" ht="15.75" customHeight="1" x14ac:dyDescent="0.45"/>
    <row r="716" ht="15.75" customHeight="1" x14ac:dyDescent="0.45"/>
    <row r="717" ht="15.75" customHeight="1" x14ac:dyDescent="0.45"/>
    <row r="718" ht="15.75" customHeight="1" x14ac:dyDescent="0.45"/>
    <row r="719" ht="15.75" customHeight="1" x14ac:dyDescent="0.45"/>
    <row r="720" ht="15.75" customHeight="1" x14ac:dyDescent="0.45"/>
    <row r="721" ht="15.75" customHeight="1" x14ac:dyDescent="0.45"/>
    <row r="722" ht="15.75" customHeight="1" x14ac:dyDescent="0.45"/>
    <row r="723" ht="15.75" customHeight="1" x14ac:dyDescent="0.45"/>
    <row r="724" ht="15.75" customHeight="1" x14ac:dyDescent="0.45"/>
    <row r="725" ht="15.75" customHeight="1" x14ac:dyDescent="0.45"/>
    <row r="726" ht="15.75" customHeight="1" x14ac:dyDescent="0.45"/>
    <row r="727" ht="15.75" customHeight="1" x14ac:dyDescent="0.45"/>
    <row r="728" ht="15.75" customHeight="1" x14ac:dyDescent="0.45"/>
    <row r="729" ht="15.75" customHeight="1" x14ac:dyDescent="0.45"/>
    <row r="730" ht="15.75" customHeight="1" x14ac:dyDescent="0.45"/>
    <row r="731" ht="15.75" customHeight="1" x14ac:dyDescent="0.45"/>
    <row r="732" ht="15.75" customHeight="1" x14ac:dyDescent="0.45"/>
    <row r="733" ht="15.75" customHeight="1" x14ac:dyDescent="0.45"/>
    <row r="734" ht="15.75" customHeight="1" x14ac:dyDescent="0.45"/>
    <row r="735" ht="15.75" customHeight="1" x14ac:dyDescent="0.45"/>
    <row r="736" ht="15.75" customHeight="1" x14ac:dyDescent="0.45"/>
    <row r="737" ht="15.75" customHeight="1" x14ac:dyDescent="0.45"/>
    <row r="738" ht="15.75" customHeight="1" x14ac:dyDescent="0.45"/>
    <row r="739" ht="15.75" customHeight="1" x14ac:dyDescent="0.45"/>
    <row r="740" ht="15.75" customHeight="1" x14ac:dyDescent="0.45"/>
    <row r="741" ht="15.75" customHeight="1" x14ac:dyDescent="0.45"/>
    <row r="742" ht="15.75" customHeight="1" x14ac:dyDescent="0.45"/>
    <row r="743" ht="15.75" customHeight="1" x14ac:dyDescent="0.45"/>
    <row r="744" ht="15.75" customHeight="1" x14ac:dyDescent="0.45"/>
    <row r="745" ht="15.75" customHeight="1" x14ac:dyDescent="0.45"/>
    <row r="746" ht="15.75" customHeight="1" x14ac:dyDescent="0.45"/>
    <row r="747" ht="15.75" customHeight="1" x14ac:dyDescent="0.45"/>
    <row r="748" ht="15.75" customHeight="1" x14ac:dyDescent="0.45"/>
    <row r="749" ht="15.75" customHeight="1" x14ac:dyDescent="0.45"/>
    <row r="750" ht="15.75" customHeight="1" x14ac:dyDescent="0.45"/>
    <row r="751" ht="15.75" customHeight="1" x14ac:dyDescent="0.45"/>
    <row r="752" ht="15.75" customHeight="1" x14ac:dyDescent="0.45"/>
    <row r="753" ht="15.75" customHeight="1" x14ac:dyDescent="0.45"/>
    <row r="754" ht="15.75" customHeight="1" x14ac:dyDescent="0.45"/>
    <row r="755" ht="15.75" customHeight="1" x14ac:dyDescent="0.45"/>
    <row r="756" ht="15.75" customHeight="1" x14ac:dyDescent="0.45"/>
    <row r="757" ht="15.75" customHeight="1" x14ac:dyDescent="0.45"/>
    <row r="758" ht="15.75" customHeight="1" x14ac:dyDescent="0.45"/>
    <row r="759" ht="15.75" customHeight="1" x14ac:dyDescent="0.45"/>
    <row r="760" ht="15.75" customHeight="1" x14ac:dyDescent="0.45"/>
    <row r="761" ht="15.75" customHeight="1" x14ac:dyDescent="0.45"/>
    <row r="762" ht="15.75" customHeight="1" x14ac:dyDescent="0.45"/>
    <row r="763" ht="15.75" customHeight="1" x14ac:dyDescent="0.45"/>
    <row r="764" ht="15.75" customHeight="1" x14ac:dyDescent="0.45"/>
    <row r="765" ht="15.75" customHeight="1" x14ac:dyDescent="0.45"/>
    <row r="766" ht="15.75" customHeight="1" x14ac:dyDescent="0.45"/>
    <row r="767" ht="15.75" customHeight="1" x14ac:dyDescent="0.45"/>
    <row r="768" ht="15.75" customHeight="1" x14ac:dyDescent="0.45"/>
    <row r="769" ht="15.75" customHeight="1" x14ac:dyDescent="0.45"/>
    <row r="770" ht="15.75" customHeight="1" x14ac:dyDescent="0.45"/>
    <row r="771" ht="15.75" customHeight="1" x14ac:dyDescent="0.45"/>
    <row r="772" ht="15.75" customHeight="1" x14ac:dyDescent="0.45"/>
    <row r="773" ht="15.75" customHeight="1" x14ac:dyDescent="0.45"/>
    <row r="774" ht="15.75" customHeight="1" x14ac:dyDescent="0.45"/>
    <row r="775" ht="15.75" customHeight="1" x14ac:dyDescent="0.45"/>
    <row r="776" ht="15.75" customHeight="1" x14ac:dyDescent="0.45"/>
    <row r="777" ht="15.75" customHeight="1" x14ac:dyDescent="0.45"/>
    <row r="778" ht="15.75" customHeight="1" x14ac:dyDescent="0.45"/>
    <row r="779" ht="15.75" customHeight="1" x14ac:dyDescent="0.45"/>
    <row r="780" ht="15.75" customHeight="1" x14ac:dyDescent="0.45"/>
    <row r="781" ht="15.75" customHeight="1" x14ac:dyDescent="0.45"/>
    <row r="782" ht="15.75" customHeight="1" x14ac:dyDescent="0.45"/>
    <row r="783" ht="15.75" customHeight="1" x14ac:dyDescent="0.45"/>
    <row r="784" ht="15.75" customHeight="1" x14ac:dyDescent="0.45"/>
    <row r="785" ht="15.75" customHeight="1" x14ac:dyDescent="0.45"/>
    <row r="786" ht="15.75" customHeight="1" x14ac:dyDescent="0.45"/>
    <row r="787" ht="15.75" customHeight="1" x14ac:dyDescent="0.45"/>
    <row r="788" ht="15.75" customHeight="1" x14ac:dyDescent="0.45"/>
    <row r="789" ht="15.75" customHeight="1" x14ac:dyDescent="0.45"/>
    <row r="790" ht="15.75" customHeight="1" x14ac:dyDescent="0.45"/>
    <row r="791" ht="15.75" customHeight="1" x14ac:dyDescent="0.45"/>
    <row r="792" ht="15.75" customHeight="1" x14ac:dyDescent="0.45"/>
    <row r="793" ht="15.75" customHeight="1" x14ac:dyDescent="0.45"/>
    <row r="794" ht="15.75" customHeight="1" x14ac:dyDescent="0.45"/>
    <row r="795" ht="15.75" customHeight="1" x14ac:dyDescent="0.45"/>
    <row r="796" ht="15.75" customHeight="1" x14ac:dyDescent="0.45"/>
    <row r="797" ht="15.75" customHeight="1" x14ac:dyDescent="0.45"/>
    <row r="798" ht="15.75" customHeight="1" x14ac:dyDescent="0.45"/>
    <row r="799" ht="15.75" customHeight="1" x14ac:dyDescent="0.45"/>
    <row r="800" ht="15.75" customHeight="1" x14ac:dyDescent="0.45"/>
    <row r="801" ht="15.75" customHeight="1" x14ac:dyDescent="0.45"/>
    <row r="802" ht="15.75" customHeight="1" x14ac:dyDescent="0.45"/>
    <row r="803" ht="15.75" customHeight="1" x14ac:dyDescent="0.45"/>
    <row r="804" ht="15.75" customHeight="1" x14ac:dyDescent="0.45"/>
    <row r="805" ht="15.75" customHeight="1" x14ac:dyDescent="0.45"/>
    <row r="806" ht="15.75" customHeight="1" x14ac:dyDescent="0.45"/>
    <row r="807" ht="15.75" customHeight="1" x14ac:dyDescent="0.45"/>
    <row r="808" ht="15.75" customHeight="1" x14ac:dyDescent="0.45"/>
    <row r="809" ht="15.75" customHeight="1" x14ac:dyDescent="0.45"/>
    <row r="810" ht="15.75" customHeight="1" x14ac:dyDescent="0.45"/>
    <row r="811" ht="15.75" customHeight="1" x14ac:dyDescent="0.45"/>
    <row r="812" ht="15.75" customHeight="1" x14ac:dyDescent="0.45"/>
    <row r="813" ht="15.75" customHeight="1" x14ac:dyDescent="0.45"/>
    <row r="814" ht="15.75" customHeight="1" x14ac:dyDescent="0.45"/>
    <row r="815" ht="15.75" customHeight="1" x14ac:dyDescent="0.45"/>
    <row r="816" ht="15.75" customHeight="1" x14ac:dyDescent="0.45"/>
    <row r="817" ht="15.75" customHeight="1" x14ac:dyDescent="0.45"/>
    <row r="818" ht="15.75" customHeight="1" x14ac:dyDescent="0.45"/>
    <row r="819" ht="15.75" customHeight="1" x14ac:dyDescent="0.45"/>
    <row r="820" ht="15.75" customHeight="1" x14ac:dyDescent="0.45"/>
    <row r="821" ht="15.75" customHeight="1" x14ac:dyDescent="0.45"/>
    <row r="822" ht="15.75" customHeight="1" x14ac:dyDescent="0.45"/>
    <row r="823" ht="15.75" customHeight="1" x14ac:dyDescent="0.45"/>
    <row r="824" ht="15.75" customHeight="1" x14ac:dyDescent="0.45"/>
    <row r="825" ht="15.75" customHeight="1" x14ac:dyDescent="0.45"/>
    <row r="826" ht="15.75" customHeight="1" x14ac:dyDescent="0.45"/>
    <row r="827" ht="15.75" customHeight="1" x14ac:dyDescent="0.45"/>
    <row r="828" ht="15.75" customHeight="1" x14ac:dyDescent="0.45"/>
    <row r="829" ht="15.75" customHeight="1" x14ac:dyDescent="0.45"/>
    <row r="830" ht="15.75" customHeight="1" x14ac:dyDescent="0.45"/>
    <row r="831" ht="15.75" customHeight="1" x14ac:dyDescent="0.45"/>
    <row r="832" ht="15.75" customHeight="1" x14ac:dyDescent="0.45"/>
    <row r="833" ht="15.75" customHeight="1" x14ac:dyDescent="0.45"/>
    <row r="834" ht="15.75" customHeight="1" x14ac:dyDescent="0.45"/>
    <row r="835" ht="15.75" customHeight="1" x14ac:dyDescent="0.45"/>
    <row r="836" ht="15.75" customHeight="1" x14ac:dyDescent="0.45"/>
    <row r="837" ht="15.75" customHeight="1" x14ac:dyDescent="0.45"/>
    <row r="838" ht="15.75" customHeight="1" x14ac:dyDescent="0.45"/>
    <row r="839" ht="15.75" customHeight="1" x14ac:dyDescent="0.45"/>
    <row r="840" ht="15.75" customHeight="1" x14ac:dyDescent="0.45"/>
    <row r="841" ht="15.75" customHeight="1" x14ac:dyDescent="0.45"/>
    <row r="842" ht="15.75" customHeight="1" x14ac:dyDescent="0.45"/>
    <row r="843" ht="15.75" customHeight="1" x14ac:dyDescent="0.45"/>
    <row r="844" ht="15.75" customHeight="1" x14ac:dyDescent="0.45"/>
    <row r="845" ht="15.75" customHeight="1" x14ac:dyDescent="0.45"/>
    <row r="846" ht="15.75" customHeight="1" x14ac:dyDescent="0.45"/>
    <row r="847" ht="15.75" customHeight="1" x14ac:dyDescent="0.45"/>
    <row r="848" ht="15.75" customHeight="1" x14ac:dyDescent="0.45"/>
    <row r="849" ht="15.75" customHeight="1" x14ac:dyDescent="0.45"/>
    <row r="850" ht="15.75" customHeight="1" x14ac:dyDescent="0.45"/>
    <row r="851" ht="15.75" customHeight="1" x14ac:dyDescent="0.45"/>
    <row r="852" ht="15.75" customHeight="1" x14ac:dyDescent="0.45"/>
    <row r="853" ht="15.75" customHeight="1" x14ac:dyDescent="0.45"/>
    <row r="854" ht="15.75" customHeight="1" x14ac:dyDescent="0.45"/>
    <row r="855" ht="15.75" customHeight="1" x14ac:dyDescent="0.45"/>
    <row r="856" ht="15.75" customHeight="1" x14ac:dyDescent="0.45"/>
    <row r="857" ht="15.75" customHeight="1" x14ac:dyDescent="0.45"/>
    <row r="858" ht="15.75" customHeight="1" x14ac:dyDescent="0.45"/>
    <row r="859" ht="15.75" customHeight="1" x14ac:dyDescent="0.45"/>
    <row r="860" ht="15.75" customHeight="1" x14ac:dyDescent="0.45"/>
    <row r="861" ht="15.75" customHeight="1" x14ac:dyDescent="0.45"/>
    <row r="862" ht="15.75" customHeight="1" x14ac:dyDescent="0.45"/>
    <row r="863" ht="15.75" customHeight="1" x14ac:dyDescent="0.45"/>
    <row r="864" ht="15.75" customHeight="1" x14ac:dyDescent="0.45"/>
    <row r="865" ht="15.75" customHeight="1" x14ac:dyDescent="0.45"/>
    <row r="866" ht="15.75" customHeight="1" x14ac:dyDescent="0.45"/>
    <row r="867" ht="15.75" customHeight="1" x14ac:dyDescent="0.45"/>
    <row r="868" ht="15.75" customHeight="1" x14ac:dyDescent="0.45"/>
    <row r="869" ht="15.75" customHeight="1" x14ac:dyDescent="0.45"/>
    <row r="870" ht="15.75" customHeight="1" x14ac:dyDescent="0.45"/>
    <row r="871" ht="15.75" customHeight="1" x14ac:dyDescent="0.45"/>
    <row r="872" ht="15.75" customHeight="1" x14ac:dyDescent="0.45"/>
    <row r="873" ht="15.75" customHeight="1" x14ac:dyDescent="0.45"/>
    <row r="874" ht="15.75" customHeight="1" x14ac:dyDescent="0.45"/>
    <row r="875" ht="15.75" customHeight="1" x14ac:dyDescent="0.45"/>
    <row r="876" ht="15.75" customHeight="1" x14ac:dyDescent="0.45"/>
    <row r="877" ht="15.75" customHeight="1" x14ac:dyDescent="0.45"/>
    <row r="878" ht="15.75" customHeight="1" x14ac:dyDescent="0.45"/>
    <row r="879" ht="15.75" customHeight="1" x14ac:dyDescent="0.45"/>
    <row r="880" ht="15.75" customHeight="1" x14ac:dyDescent="0.45"/>
    <row r="881" ht="15.75" customHeight="1" x14ac:dyDescent="0.45"/>
    <row r="882" ht="15.75" customHeight="1" x14ac:dyDescent="0.45"/>
    <row r="883" ht="15.75" customHeight="1" x14ac:dyDescent="0.45"/>
    <row r="884" ht="15.75" customHeight="1" x14ac:dyDescent="0.45"/>
    <row r="885" ht="15.75" customHeight="1" x14ac:dyDescent="0.45"/>
    <row r="886" ht="15.75" customHeight="1" x14ac:dyDescent="0.45"/>
    <row r="887" ht="15.75" customHeight="1" x14ac:dyDescent="0.45"/>
    <row r="888" ht="15.75" customHeight="1" x14ac:dyDescent="0.45"/>
    <row r="889" ht="15.75" customHeight="1" x14ac:dyDescent="0.45"/>
    <row r="890" ht="15.75" customHeight="1" x14ac:dyDescent="0.45"/>
    <row r="891" ht="15.75" customHeight="1" x14ac:dyDescent="0.45"/>
    <row r="892" ht="15.75" customHeight="1" x14ac:dyDescent="0.45"/>
    <row r="893" ht="15.75" customHeight="1" x14ac:dyDescent="0.45"/>
    <row r="894" ht="15.75" customHeight="1" x14ac:dyDescent="0.45"/>
    <row r="895" ht="15.75" customHeight="1" x14ac:dyDescent="0.45"/>
    <row r="896" ht="15.75" customHeight="1" x14ac:dyDescent="0.45"/>
    <row r="897" ht="15.75" customHeight="1" x14ac:dyDescent="0.45"/>
    <row r="898" ht="15.75" customHeight="1" x14ac:dyDescent="0.45"/>
    <row r="899" ht="15.75" customHeight="1" x14ac:dyDescent="0.45"/>
    <row r="900" ht="15.75" customHeight="1" x14ac:dyDescent="0.45"/>
    <row r="901" ht="15.75" customHeight="1" x14ac:dyDescent="0.45"/>
    <row r="902" ht="15.75" customHeight="1" x14ac:dyDescent="0.45"/>
    <row r="903" ht="15.75" customHeight="1" x14ac:dyDescent="0.45"/>
    <row r="904" ht="15.75" customHeight="1" x14ac:dyDescent="0.45"/>
    <row r="905" ht="15.75" customHeight="1" x14ac:dyDescent="0.45"/>
    <row r="906" ht="15.75" customHeight="1" x14ac:dyDescent="0.45"/>
    <row r="907" ht="15.75" customHeight="1" x14ac:dyDescent="0.45"/>
    <row r="908" ht="15.75" customHeight="1" x14ac:dyDescent="0.45"/>
    <row r="909" ht="15.75" customHeight="1" x14ac:dyDescent="0.45"/>
    <row r="910" ht="15.75" customHeight="1" x14ac:dyDescent="0.45"/>
    <row r="911" ht="15.75" customHeight="1" x14ac:dyDescent="0.45"/>
    <row r="912" ht="15.75" customHeight="1" x14ac:dyDescent="0.45"/>
    <row r="913" ht="15.75" customHeight="1" x14ac:dyDescent="0.45"/>
    <row r="914" ht="15.75" customHeight="1" x14ac:dyDescent="0.45"/>
    <row r="915" ht="15.75" customHeight="1" x14ac:dyDescent="0.45"/>
    <row r="916" ht="15.75" customHeight="1" x14ac:dyDescent="0.45"/>
    <row r="917" ht="15.75" customHeight="1" x14ac:dyDescent="0.45"/>
    <row r="918" ht="15.75" customHeight="1" x14ac:dyDescent="0.45"/>
    <row r="919" ht="15.75" customHeight="1" x14ac:dyDescent="0.45"/>
    <row r="920" ht="15.75" customHeight="1" x14ac:dyDescent="0.45"/>
    <row r="921" ht="15.75" customHeight="1" x14ac:dyDescent="0.45"/>
    <row r="922" ht="15.75" customHeight="1" x14ac:dyDescent="0.45"/>
    <row r="923" ht="15.75" customHeight="1" x14ac:dyDescent="0.45"/>
    <row r="924" ht="15.75" customHeight="1" x14ac:dyDescent="0.45"/>
    <row r="925" ht="15.75" customHeight="1" x14ac:dyDescent="0.45"/>
    <row r="926" ht="15.75" customHeight="1" x14ac:dyDescent="0.45"/>
    <row r="927" ht="15.75" customHeight="1" x14ac:dyDescent="0.45"/>
    <row r="928" ht="15.75" customHeight="1" x14ac:dyDescent="0.45"/>
    <row r="929" ht="15.75" customHeight="1" x14ac:dyDescent="0.45"/>
    <row r="930" ht="15.75" customHeight="1" x14ac:dyDescent="0.45"/>
    <row r="931" ht="15.75" customHeight="1" x14ac:dyDescent="0.45"/>
    <row r="932" ht="15.75" customHeight="1" x14ac:dyDescent="0.45"/>
    <row r="933" ht="15.75" customHeight="1" x14ac:dyDescent="0.45"/>
    <row r="934" ht="15.75" customHeight="1" x14ac:dyDescent="0.45"/>
    <row r="935" ht="15.75" customHeight="1" x14ac:dyDescent="0.45"/>
    <row r="936" ht="15.75" customHeight="1" x14ac:dyDescent="0.45"/>
    <row r="937" ht="15.75" customHeight="1" x14ac:dyDescent="0.45"/>
    <row r="938" ht="15.75" customHeight="1" x14ac:dyDescent="0.45"/>
    <row r="939" ht="15.75" customHeight="1" x14ac:dyDescent="0.45"/>
    <row r="940" ht="15.75" customHeight="1" x14ac:dyDescent="0.45"/>
    <row r="941" ht="15.75" customHeight="1" x14ac:dyDescent="0.45"/>
    <row r="942" ht="15.75" customHeight="1" x14ac:dyDescent="0.45"/>
    <row r="943" ht="15.75" customHeight="1" x14ac:dyDescent="0.45"/>
    <row r="944" ht="15.75" customHeight="1" x14ac:dyDescent="0.45"/>
    <row r="945" ht="15.75" customHeight="1" x14ac:dyDescent="0.45"/>
    <row r="946" ht="15.75" customHeight="1" x14ac:dyDescent="0.45"/>
    <row r="947" ht="15.75" customHeight="1" x14ac:dyDescent="0.45"/>
    <row r="948" ht="15.75" customHeight="1" x14ac:dyDescent="0.45"/>
    <row r="949" ht="15.75" customHeight="1" x14ac:dyDescent="0.45"/>
    <row r="950" ht="15.75" customHeight="1" x14ac:dyDescent="0.45"/>
    <row r="951" ht="15.75" customHeight="1" x14ac:dyDescent="0.45"/>
    <row r="952" ht="15.75" customHeight="1" x14ac:dyDescent="0.45"/>
    <row r="953" ht="15.75" customHeight="1" x14ac:dyDescent="0.45"/>
    <row r="954" ht="15.75" customHeight="1" x14ac:dyDescent="0.45"/>
    <row r="955" ht="15.75" customHeight="1" x14ac:dyDescent="0.45"/>
    <row r="956" ht="15.75" customHeight="1" x14ac:dyDescent="0.45"/>
    <row r="957" ht="15.75" customHeight="1" x14ac:dyDescent="0.45"/>
    <row r="958" ht="15.75" customHeight="1" x14ac:dyDescent="0.45"/>
    <row r="959" ht="15.75" customHeight="1" x14ac:dyDescent="0.45"/>
    <row r="960" ht="15.75" customHeight="1" x14ac:dyDescent="0.45"/>
    <row r="961" ht="15.75" customHeight="1" x14ac:dyDescent="0.45"/>
    <row r="962" ht="15.75" customHeight="1" x14ac:dyDescent="0.45"/>
    <row r="963" ht="15.75" customHeight="1" x14ac:dyDescent="0.45"/>
    <row r="964" ht="15.75" customHeight="1" x14ac:dyDescent="0.45"/>
    <row r="965" ht="15.75" customHeight="1" x14ac:dyDescent="0.45"/>
    <row r="966" ht="15.75" customHeight="1" x14ac:dyDescent="0.45"/>
    <row r="967" ht="15.75" customHeight="1" x14ac:dyDescent="0.45"/>
    <row r="968" ht="15.75" customHeight="1" x14ac:dyDescent="0.45"/>
    <row r="969" ht="15.75" customHeight="1" x14ac:dyDescent="0.45"/>
    <row r="970" ht="15.75" customHeight="1" x14ac:dyDescent="0.45"/>
    <row r="971" ht="15.75" customHeight="1" x14ac:dyDescent="0.45"/>
    <row r="972" ht="15.75" customHeight="1" x14ac:dyDescent="0.45"/>
    <row r="973" ht="15.75" customHeight="1" x14ac:dyDescent="0.45"/>
    <row r="974" ht="15.75" customHeight="1" x14ac:dyDescent="0.45"/>
    <row r="975" ht="15.75" customHeight="1" x14ac:dyDescent="0.45"/>
    <row r="976" ht="15.75" customHeight="1" x14ac:dyDescent="0.45"/>
    <row r="977" ht="15.75" customHeight="1" x14ac:dyDescent="0.45"/>
    <row r="978" ht="15.75" customHeight="1" x14ac:dyDescent="0.45"/>
    <row r="979" ht="15.75" customHeight="1" x14ac:dyDescent="0.45"/>
    <row r="980" ht="15.75" customHeight="1" x14ac:dyDescent="0.45"/>
    <row r="981" ht="15.75" customHeight="1" x14ac:dyDescent="0.45"/>
    <row r="982" ht="15.75" customHeight="1" x14ac:dyDescent="0.45"/>
    <row r="983" ht="15.75" customHeight="1" x14ac:dyDescent="0.45"/>
    <row r="984" ht="15.75" customHeight="1" x14ac:dyDescent="0.45"/>
    <row r="985" ht="15.75" customHeight="1" x14ac:dyDescent="0.45"/>
    <row r="986" ht="15.75" customHeight="1" x14ac:dyDescent="0.45"/>
    <row r="987" ht="15.75" customHeight="1" x14ac:dyDescent="0.45"/>
    <row r="988" ht="15.75" customHeight="1" x14ac:dyDescent="0.45"/>
    <row r="989" ht="15.75" customHeight="1" x14ac:dyDescent="0.45"/>
    <row r="990" ht="15.75" customHeight="1" x14ac:dyDescent="0.45"/>
    <row r="991" ht="15.75" customHeight="1" x14ac:dyDescent="0.45"/>
    <row r="992" ht="15.75" customHeight="1" x14ac:dyDescent="0.45"/>
    <row r="993" ht="15.75" customHeight="1" x14ac:dyDescent="0.45"/>
    <row r="994" ht="15.75" customHeight="1" x14ac:dyDescent="0.45"/>
    <row r="995" ht="15.75" customHeight="1" x14ac:dyDescent="0.45"/>
    <row r="996" ht="15.75" customHeight="1" x14ac:dyDescent="0.45"/>
    <row r="997" ht="15.75" customHeight="1" x14ac:dyDescent="0.45"/>
    <row r="998" ht="15.75" customHeight="1" x14ac:dyDescent="0.45"/>
    <row r="999" ht="15.75" customHeight="1" x14ac:dyDescent="0.45"/>
    <row r="1000" ht="15.75" customHeight="1" x14ac:dyDescent="0.45"/>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7</vt:i4>
      </vt:variant>
    </vt:vector>
  </HeadingPairs>
  <TitlesOfParts>
    <vt:vector size="7" baseType="lpstr">
      <vt:lpstr>1. NOTE</vt:lpstr>
      <vt:lpstr>2. IDENTIFICATION FORMATION</vt:lpstr>
      <vt:lpstr>3. PRESENTATION FORMATION</vt:lpstr>
      <vt:lpstr>4. EQUIPE PEDAGOGIQUE</vt:lpstr>
      <vt:lpstr>5. SELECTION</vt:lpstr>
      <vt:lpstr>6. SOUTENABILITE</vt:lpstr>
      <vt:lpstr>Données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agiauffe</dc:creator>
  <cp:lastModifiedBy>André Giauffer</cp:lastModifiedBy>
  <cp:lastPrinted>2021-01-14T14:21:01Z</cp:lastPrinted>
  <dcterms:created xsi:type="dcterms:W3CDTF">2020-07-01T08:37:52Z</dcterms:created>
  <dcterms:modified xsi:type="dcterms:W3CDTF">2021-02-23T20:36:20Z</dcterms:modified>
</cp:coreProperties>
</file>